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645" windowWidth="14805" windowHeight="7470" tabRatio="746" activeTab="9"/>
  </bookViews>
  <sheets>
    <sheet name="dzernarkat" sheetId="1" r:id="rId1"/>
    <sheet name="dzern.xorh." sheetId="11" r:id="rId2"/>
    <sheet name="masnaki" sheetId="2" r:id="rId3"/>
    <sheet name="usucum" sheetId="3" r:id="rId4"/>
    <sheet name="krtatoshak" sheetId="10" r:id="rId5"/>
    <sheet name="mianvag" sheetId="7" r:id="rId6"/>
    <sheet name="sezon" sheetId="8" r:id="rId7"/>
    <sheet name="praktika" sheetId="13" r:id="rId8"/>
    <sheet name="Varcatrvox" sheetId="21" r:id="rId9"/>
    <sheet name="Varc.uxrkcum" sheetId="22" r:id="rId10"/>
  </sheets>
  <definedNames>
    <definedName name="_Toc501014753" localSheetId="0">dzernarkat!#REF!</definedName>
    <definedName name="n">#REF!</definedName>
  </definedNames>
  <calcPr calcId="162913"/>
</workbook>
</file>

<file path=xl/calcChain.xml><?xml version="1.0" encoding="utf-8"?>
<calcChain xmlns="http://schemas.openxmlformats.org/spreadsheetml/2006/main">
  <c r="O13" i="7" l="1"/>
  <c r="P25" i="7"/>
  <c r="P27" i="22" l="1"/>
  <c r="Q27" i="22"/>
  <c r="R27" i="22"/>
  <c r="P26" i="22"/>
  <c r="Q26" i="22"/>
  <c r="R26" i="22"/>
  <c r="O26" i="22"/>
  <c r="O27" i="22"/>
  <c r="O25" i="22"/>
  <c r="P25" i="22"/>
  <c r="Q25" i="22"/>
  <c r="R25" i="22"/>
  <c r="Q29" i="22" l="1"/>
  <c r="R29" i="22"/>
  <c r="P29" i="22"/>
  <c r="O25" i="21"/>
  <c r="Q25" i="8"/>
  <c r="R25" i="8"/>
  <c r="P25" i="8"/>
  <c r="O25" i="8"/>
  <c r="P25" i="1" l="1"/>
  <c r="N25" i="7" l="1"/>
  <c r="N28" i="2"/>
  <c r="N27" i="2"/>
  <c r="N30" i="2" s="1"/>
  <c r="R25" i="7" l="1"/>
  <c r="R27" i="7" s="1"/>
  <c r="E34" i="7" s="1"/>
  <c r="Q25" i="7"/>
  <c r="Q27" i="7" s="1"/>
  <c r="D34" i="7" s="1"/>
  <c r="P27" i="7"/>
  <c r="C34" i="7" s="1"/>
  <c r="O25" i="7"/>
  <c r="O27" i="7" s="1"/>
  <c r="P27" i="2"/>
  <c r="Q27" i="2"/>
  <c r="R27" i="2"/>
  <c r="O27" i="2"/>
  <c r="E37" i="2" l="1"/>
  <c r="D37" i="2"/>
  <c r="C37" i="2"/>
  <c r="N27" i="7"/>
  <c r="H39" i="22" l="1"/>
  <c r="G39" i="22"/>
  <c r="F39" i="22"/>
  <c r="E39" i="22"/>
  <c r="D39" i="22"/>
  <c r="C39" i="22"/>
  <c r="O29" i="22"/>
  <c r="N25" i="22"/>
  <c r="N29" i="22" s="1"/>
  <c r="J39" i="22" l="1"/>
  <c r="K39" i="22"/>
  <c r="I39" i="22"/>
  <c r="H35" i="21" l="1"/>
  <c r="G35" i="21"/>
  <c r="F35" i="21"/>
  <c r="R25" i="21"/>
  <c r="R27" i="21" s="1"/>
  <c r="E34" i="21" s="1"/>
  <c r="Q25" i="21"/>
  <c r="Q27" i="21" s="1"/>
  <c r="D34" i="21" s="1"/>
  <c r="P25" i="21"/>
  <c r="P27" i="21" s="1"/>
  <c r="C34" i="21" s="1"/>
  <c r="O27" i="21"/>
  <c r="N25" i="21"/>
  <c r="N27" i="21" s="1"/>
  <c r="H35" i="13"/>
  <c r="G35" i="13"/>
  <c r="F35" i="13"/>
  <c r="R25" i="13"/>
  <c r="R27" i="13" s="1"/>
  <c r="E34" i="13" s="1"/>
  <c r="Q25" i="13"/>
  <c r="Q27" i="13" s="1"/>
  <c r="D34" i="13" s="1"/>
  <c r="P25" i="13"/>
  <c r="P27" i="13" s="1"/>
  <c r="C34" i="13" s="1"/>
  <c r="O25" i="13"/>
  <c r="O27" i="13" s="1"/>
  <c r="N25" i="13"/>
  <c r="N27" i="13" s="1"/>
  <c r="H35" i="11"/>
  <c r="G35" i="11"/>
  <c r="F35" i="11"/>
  <c r="R25" i="11"/>
  <c r="R27" i="11" s="1"/>
  <c r="E34" i="11" s="1"/>
  <c r="Q25" i="11"/>
  <c r="Q27" i="11" s="1"/>
  <c r="D34" i="11" s="1"/>
  <c r="P25" i="11"/>
  <c r="P27" i="11" s="1"/>
  <c r="C34" i="11" s="1"/>
  <c r="O25" i="11"/>
  <c r="O27" i="11" s="1"/>
  <c r="N25" i="11"/>
  <c r="N27" i="11" s="1"/>
  <c r="H35" i="10"/>
  <c r="G35" i="10"/>
  <c r="F35" i="10"/>
  <c r="R25" i="10"/>
  <c r="R27" i="10" s="1"/>
  <c r="E34" i="10" s="1"/>
  <c r="Q25" i="10"/>
  <c r="Q27" i="10" s="1"/>
  <c r="D34" i="10" s="1"/>
  <c r="P25" i="10"/>
  <c r="P27" i="10" s="1"/>
  <c r="C34" i="10" s="1"/>
  <c r="O25" i="10"/>
  <c r="O27" i="10" s="1"/>
  <c r="N25" i="10"/>
  <c r="N27" i="10" s="1"/>
  <c r="H35" i="8"/>
  <c r="G35" i="8"/>
  <c r="F35" i="8"/>
  <c r="R27" i="8"/>
  <c r="E34" i="8" s="1"/>
  <c r="Q27" i="8"/>
  <c r="D34" i="8" s="1"/>
  <c r="P27" i="8"/>
  <c r="C34" i="8" s="1"/>
  <c r="O27" i="8"/>
  <c r="N27" i="8"/>
  <c r="C35" i="21" l="1"/>
  <c r="I34" i="21"/>
  <c r="I35" i="21" s="1"/>
  <c r="K34" i="21"/>
  <c r="K35" i="21" s="1"/>
  <c r="E35" i="21"/>
  <c r="J34" i="21"/>
  <c r="J35" i="21" s="1"/>
  <c r="D35" i="21"/>
  <c r="I34" i="13"/>
  <c r="I35" i="13" s="1"/>
  <c r="C35" i="13"/>
  <c r="D35" i="13"/>
  <c r="J34" i="13"/>
  <c r="J35" i="13" s="1"/>
  <c r="K34" i="13"/>
  <c r="K35" i="13" s="1"/>
  <c r="E35" i="13"/>
  <c r="I34" i="11"/>
  <c r="I35" i="11" s="1"/>
  <c r="C35" i="11"/>
  <c r="J34" i="11"/>
  <c r="J35" i="11" s="1"/>
  <c r="D35" i="11"/>
  <c r="E35" i="11"/>
  <c r="K34" i="11"/>
  <c r="K35" i="11" s="1"/>
  <c r="I34" i="10"/>
  <c r="I35" i="10" s="1"/>
  <c r="C35" i="10"/>
  <c r="D35" i="10"/>
  <c r="J34" i="10"/>
  <c r="J35" i="10" s="1"/>
  <c r="K34" i="10"/>
  <c r="K35" i="10" s="1"/>
  <c r="E35" i="10"/>
  <c r="J34" i="8"/>
  <c r="J35" i="8" s="1"/>
  <c r="D35" i="8"/>
  <c r="K34" i="8"/>
  <c r="K35" i="8" s="1"/>
  <c r="E35" i="8"/>
  <c r="C35" i="8"/>
  <c r="I34" i="8"/>
  <c r="I35" i="8" s="1"/>
  <c r="H35" i="7" l="1"/>
  <c r="G35" i="7"/>
  <c r="F35" i="7"/>
  <c r="J34" i="7"/>
  <c r="F39" i="2"/>
  <c r="G39" i="2"/>
  <c r="H39" i="2"/>
  <c r="H35" i="3"/>
  <c r="G35" i="3"/>
  <c r="F35" i="3"/>
  <c r="R25" i="3"/>
  <c r="R27" i="3" s="1"/>
  <c r="E34" i="3" s="1"/>
  <c r="Q25" i="3"/>
  <c r="Q27" i="3" s="1"/>
  <c r="D34" i="3" s="1"/>
  <c r="P25" i="3"/>
  <c r="P27" i="3" s="1"/>
  <c r="C34" i="3" s="1"/>
  <c r="O25" i="3"/>
  <c r="O27" i="3" s="1"/>
  <c r="N25" i="3"/>
  <c r="N27" i="3" s="1"/>
  <c r="R28" i="2"/>
  <c r="R30" i="2" s="1"/>
  <c r="Q28" i="2"/>
  <c r="Q30" i="2" s="1"/>
  <c r="P28" i="2"/>
  <c r="O28" i="2"/>
  <c r="O30" i="2" s="1"/>
  <c r="C38" i="2" l="1"/>
  <c r="P30" i="2"/>
  <c r="D38" i="2"/>
  <c r="E38" i="2"/>
  <c r="J35" i="7"/>
  <c r="C35" i="7"/>
  <c r="I34" i="7"/>
  <c r="I35" i="7" s="1"/>
  <c r="D35" i="7"/>
  <c r="J34" i="3"/>
  <c r="J35" i="3" s="1"/>
  <c r="D35" i="3"/>
  <c r="C35" i="3"/>
  <c r="I34" i="3"/>
  <c r="I35" i="3" s="1"/>
  <c r="K34" i="3"/>
  <c r="K35" i="3" s="1"/>
  <c r="E35" i="3"/>
  <c r="E35" i="7" l="1"/>
  <c r="K34" i="7"/>
  <c r="K35" i="7" s="1"/>
  <c r="R25" i="1" l="1"/>
  <c r="R27" i="1" s="1"/>
  <c r="E34" i="1" s="1"/>
  <c r="Q25" i="1"/>
  <c r="Q27" i="1" s="1"/>
  <c r="D34" i="1" s="1"/>
  <c r="P27" i="1"/>
  <c r="C34" i="1" s="1"/>
  <c r="O25" i="1"/>
  <c r="O27" i="1" s="1"/>
  <c r="N25" i="1"/>
  <c r="N27" i="1" s="1"/>
  <c r="I38" i="2" l="1"/>
  <c r="J38" i="2"/>
  <c r="K38" i="2"/>
  <c r="D35" i="1"/>
  <c r="E35" i="1"/>
  <c r="F35" i="1"/>
  <c r="G35" i="1"/>
  <c r="H35" i="1"/>
  <c r="C35" i="1"/>
  <c r="J34" i="1"/>
  <c r="J35" i="1" s="1"/>
  <c r="K34" i="1"/>
  <c r="K35" i="1" s="1"/>
  <c r="I34" i="1"/>
  <c r="I35" i="1" s="1"/>
  <c r="K37" i="2" l="1"/>
  <c r="K39" i="2" s="1"/>
  <c r="E39" i="2"/>
  <c r="C39" i="2"/>
  <c r="I37" i="2"/>
  <c r="I39" i="2" s="1"/>
  <c r="D39" i="2"/>
  <c r="J37" i="2"/>
  <c r="J39" i="2" s="1"/>
</calcChain>
</file>

<file path=xl/comments1.xml><?xml version="1.0" encoding="utf-8"?>
<comments xmlns="http://schemas.openxmlformats.org/spreadsheetml/2006/main">
  <authors>
    <author>Author</author>
  </authors>
  <commentList>
    <comment ref="C25" authorId="0" shapeId="0">
      <text>
        <r>
          <rPr>
            <sz val="9"/>
            <color indexed="81"/>
            <rFont val="Tahoma"/>
            <family val="2"/>
          </rPr>
          <t xml:space="preserve">նոր ծրագիր չկա.անցողիկ ծրագրերի համար
</t>
        </r>
      </text>
    </comment>
  </commentList>
</comments>
</file>

<file path=xl/sharedStrings.xml><?xml version="1.0" encoding="utf-8"?>
<sst xmlns="http://schemas.openxmlformats.org/spreadsheetml/2006/main" count="1076" uniqueCount="87">
  <si>
    <t xml:space="preserve"> 1088. Զբաղվածության ծրագիր</t>
  </si>
  <si>
    <t>12001. Աշխատաշուկայում անմրցունակ անձանց փոքր ձեռնարկատիրական գործունեության աջակցության տրամադրում</t>
  </si>
  <si>
    <t>Ծրագրերի թիվ</t>
  </si>
  <si>
    <t>Ծրագիր</t>
  </si>
  <si>
    <t>1 ծրագրի գինը</t>
  </si>
  <si>
    <t>ոչ</t>
  </si>
  <si>
    <t>հազ.դրամ</t>
  </si>
  <si>
    <t>11001. Գործազուրկների, աշխատանաքից ազատման ռիսկ ունեցող, ինչպես նաև ազատազրկման ձևով պատիժը կրելու ավարտին մինչև վեց ամիս մնացած աշխատանք փնտրող անձանց մասնագիտական ուսուցման կազմակերպում</t>
  </si>
  <si>
    <t>12005. Աշխատաշուկայում անմրցունակ անձանց աշխատանքի տեղավորման դեպքում գործատուին միանվագ փոխհատուցման տրամադրում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</si>
  <si>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</si>
  <si>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</si>
  <si>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</si>
  <si>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Հավելված N 1. Գոյություն ունեցող պարտավորությունների գծով ծախսակազմումների ամփոփ ձևաչափ</t>
  </si>
  <si>
    <t>Աղյուսակ 1. Ծախսերի վրա ազդող ծախսային գործոնները</t>
  </si>
  <si>
    <t>2021թ.</t>
  </si>
  <si>
    <t>2022թ.</t>
  </si>
  <si>
    <t>.....</t>
  </si>
  <si>
    <t>Սպառվող ռեսուրսներ՝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</si>
  <si>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GHEA Grapalat"/>
        <family val="3"/>
      </rPr>
      <t xml:space="preserve">5 </t>
    </r>
  </si>
  <si>
    <r>
      <t>Գործոնի տեսակը</t>
    </r>
    <r>
      <rPr>
        <vertAlign val="superscript"/>
        <sz val="11"/>
        <color theme="1"/>
        <rFont val="GHEA Grapalat"/>
        <family val="3"/>
      </rPr>
      <t xml:space="preserve">6 </t>
    </r>
  </si>
  <si>
    <r>
      <t>Չափի միավորը</t>
    </r>
    <r>
      <rPr>
        <vertAlign val="superscript"/>
        <sz val="11"/>
        <color theme="1"/>
        <rFont val="GHEA Grapalat"/>
        <family val="3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</si>
  <si>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GHEA Grapalat"/>
        <family val="3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</si>
  <si>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GHEA Grapalat"/>
        <family val="3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</si>
  <si>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GHEA Grapalat"/>
        <family val="3"/>
      </rPr>
      <t xml:space="preserve">10 </t>
    </r>
  </si>
  <si>
    <t>…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</si>
  <si>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</si>
  <si>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</si>
  <si>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</si>
  <si>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Ծախսային տարրերը</t>
    </r>
    <r>
      <rPr>
        <vertAlign val="superscript"/>
        <sz val="11"/>
        <color theme="1"/>
        <rFont val="GHEA Grapalat"/>
        <family val="3"/>
      </rPr>
      <t>12</t>
    </r>
  </si>
  <si>
    <r>
      <t>Ընդամենը ծախսեր (հազ. դրամ)</t>
    </r>
    <r>
      <rPr>
        <vertAlign val="superscript"/>
        <sz val="11"/>
        <color theme="1"/>
        <rFont val="GHEA Grapalat"/>
        <family val="3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</si>
  <si>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GHEA Grapalat"/>
        <family val="3"/>
      </rPr>
      <t>15</t>
    </r>
    <r>
      <rPr>
        <sz val="11"/>
        <color theme="1"/>
        <rFont val="GHEA Grapalat"/>
        <family val="3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</si>
  <si>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GHEA Grapalat"/>
        <family val="3"/>
      </rPr>
      <t>16</t>
    </r>
  </si>
  <si>
    <r>
      <t>ԸՆԴԱՄԵՆԸ (հազ. դրամ)</t>
    </r>
    <r>
      <rPr>
        <vertAlign val="superscript"/>
        <sz val="11"/>
        <color theme="1"/>
        <rFont val="GHEA Grapalat"/>
        <family val="3"/>
      </rPr>
      <t>17</t>
    </r>
  </si>
  <si>
    <t>Բյուջետային ծախսերի տնտեսագիտական դասակարգման հոդվածի անվանումը</t>
  </si>
  <si>
    <t>Ընդամենը</t>
  </si>
  <si>
    <r>
      <t>Միջոցառման գծով հաշվարկված ծախսերը</t>
    </r>
    <r>
      <rPr>
        <vertAlign val="superscript"/>
        <sz val="11"/>
        <color theme="1"/>
        <rFont val="GHEA Grapalat"/>
        <family val="3"/>
      </rPr>
      <t>22</t>
    </r>
    <r>
      <rPr>
        <sz val="11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</si>
  <si>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GHEA Grapalat"/>
        <family val="3"/>
      </rPr>
      <t>23</t>
    </r>
    <r>
      <rPr>
        <sz val="11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</si>
  <si>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GHEA Grapalat"/>
        <family val="3"/>
      </rPr>
      <t>24</t>
    </r>
    <r>
      <rPr>
        <sz val="11"/>
        <color theme="1"/>
        <rFont val="GHEA Grapalat"/>
        <family val="3"/>
      </rPr>
      <t xml:space="preserve"> (հազ. դրամ)</t>
    </r>
  </si>
  <si>
    <t xml:space="preserve">գնային </t>
  </si>
  <si>
    <t>Այլ նպաստներ բյուջեից</t>
  </si>
  <si>
    <t xml:space="preserve"> ոչ գնային</t>
  </si>
  <si>
    <t>ուղեկցողների թիվ</t>
  </si>
  <si>
    <t>Այլ ընթացիկ դրամաշնորհներ</t>
  </si>
  <si>
    <t>Մասնագիտական ծառայություններ</t>
  </si>
  <si>
    <t>Կրթական, մշակութային և սպորտային նպաստներ բյուջեից</t>
  </si>
  <si>
    <t>Գործուղումների և շրջագայութոյւնների ծախսեր</t>
  </si>
  <si>
    <t>Գրասենյակային նյութեր և հագուստ</t>
  </si>
  <si>
    <t>Տրանսպորտային նյութեր</t>
  </si>
  <si>
    <t>11006. Վարձատրվող հասարակական աշխատանքների իրականացման ապահովում</t>
  </si>
  <si>
    <t>12011.Վարձատրվող հասարակական աշխատանքների կազմակերպման միջոցով գործազուրկների ժամանակավոր զբաղվածության ապահովում</t>
  </si>
  <si>
    <t>Ընթացիկ սուբվենցիաներ համայնքներին</t>
  </si>
  <si>
    <t>Գնային և ոչ գնային գործոններ՝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</si>
  <si>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</si>
  <si>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</si>
  <si>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</si>
  <si>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</si>
  <si>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</si>
  <si>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</si>
  <si>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</si>
  <si>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</si>
  <si>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</si>
  <si>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</si>
  <si>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</si>
  <si>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r>
      <t>Միջոցառման գծով հաշվարկված ծախսերը</t>
    </r>
    <r>
      <rPr>
        <vertAlign val="superscript"/>
        <sz val="11"/>
        <color theme="1"/>
        <rFont val="Arial Armenian"/>
        <family val="2"/>
      </rPr>
      <t>22</t>
    </r>
    <r>
      <rPr>
        <sz val="11"/>
        <color theme="1"/>
        <rFont val="Arial Armenian"/>
        <family val="2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</si>
  <si>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Arial Armenian"/>
        <family val="2"/>
      </rPr>
      <t>23</t>
    </r>
    <r>
      <rPr>
        <sz val="11"/>
        <color theme="1"/>
        <rFont val="Arial Armenian"/>
        <family val="2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</si>
  <si>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Arial Armenian"/>
        <family val="2"/>
      </rPr>
      <t>24</t>
    </r>
    <r>
      <rPr>
        <sz val="11"/>
        <color theme="1"/>
        <rFont val="Arial Armenian"/>
        <family val="2"/>
      </rPr>
      <t xml:space="preserve"> (հազ. դրամ)</t>
    </r>
  </si>
  <si>
    <t xml:space="preserve"> «Հայեցողական ծախսերին դասվող միջոցառում (ոչ շարունակական)»</t>
  </si>
  <si>
    <t>1 ծրագրի գին</t>
  </si>
  <si>
    <t>Աղյուսակ 3. Ծախսերի ամփոփ գնահատականը՝</t>
  </si>
  <si>
    <t>2023թ.</t>
  </si>
  <si>
    <t xml:space="preserve">    Այլ ընթացիկ դրամաշնորհներ</t>
  </si>
  <si>
    <t>12006. Սեզոնային զբաղվածության խթանման միջոցով գյուղացիական տնտեսությանն աջակցության տրամադրում</t>
  </si>
  <si>
    <t>12008.  Գործազուրկների, աշխատանաքից ազատման ռիսկ ունեցող, ինչպես նաև ազատազրկման ձևով պատիժը կրելու ավարտին մինչև վեց ամիս մնացած աշխատանք փնտրող անձանց կրթաթոշակի տրամադրում</t>
  </si>
  <si>
    <t>11004. Աշխատաշուկայում անմրցունակ անձանց փոքր ձեռնարկատիրական գործունեության աջակցության տրամադրում» ծրագրի ուսուցման կազմակերպման և խորհրդատվական ծառայություններ</t>
  </si>
  <si>
    <t xml:space="preserve">12002. Աշխատաշուկայում անմրցունակ ազատազրկման վայրերից վերադարձած, հաշմանդամություն ունեցող, ինչպես նաև §հաշմանդամություն ունեցող երեխա¦ կարգավիճակ ունեցող անձանց աշխատանքի տեղավորման դեպքում գործատուին աշխատավարձի մասնակի փոխհատուցման և հաշմանդամություն ունեցող անձին ուղեկցողի համար դրամական օգնության տրամադրում </t>
  </si>
  <si>
    <t>2024թ.</t>
  </si>
  <si>
    <t xml:space="preserve"> Հայեցողական ծախսերին դասվող միջոցառում (ոչ շարունակական)</t>
  </si>
  <si>
    <t>Փոփոխությունը պայմանավորված է ծրագրի պահանջարկի ավելացմամբ</t>
  </si>
  <si>
    <t>Գործուղումների և շրջագայութjունների ծախսեր</t>
  </si>
  <si>
    <t>2025թ.</t>
  </si>
  <si>
    <t>2022թ. բյուջե</t>
  </si>
  <si>
    <t>2021թ. փաստ.</t>
  </si>
  <si>
    <t>2022թ. Բյուջե</t>
  </si>
  <si>
    <t xml:space="preserve">2021 թ. փաստացի ծախսված ումարը ուղղվել է 2020 թ. կնքված պայմանագրերի շրջանակներում 2021 թ. դեռևս շարունակվող ֆինանսական պարտավորությունների մարմանը։ </t>
  </si>
  <si>
    <t>12004. Ձեռք բերած մասնագիտությամբ մասնագիտական աշխատանքային փորձ ձեռք բերելու համար գործազուրկներին աջակցության տրամադրում</t>
  </si>
  <si>
    <t xml:space="preserve"> Հայեցողական ծախսերին դասվող միջոցառում (շարունակական)</t>
  </si>
  <si>
    <t xml:space="preserve"> «Հայեցողական ծախսերին դասվող միջոցառում (շարունակական)»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</si>
</sst>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.0"/>
    <numFmt numFmtId="165" formatCode="0.0"/>
    <numFmt numFmtId="166" formatCode="0.000000"/>
    <numFmt numFmtId="167" formatCode="0.0000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i/>
      <sz val="11"/>
      <color theme="1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2"/>
    </font>
    <font>
      <u/>
      <sz val="10"/>
      <color indexed="12"/>
      <name val="Arial"/>
      <family val="2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Times Armenian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1"/>
      <color indexed="17"/>
      <name val="Calibri"/>
      <family val="2"/>
      <charset val="204"/>
    </font>
    <font>
      <vertAlign val="superscript"/>
      <sz val="11"/>
      <color theme="1"/>
      <name val="GHEA Grapalat"/>
      <family val="3"/>
    </font>
    <font>
      <sz val="11"/>
      <name val="Arial Armenian"/>
      <family val="2"/>
    </font>
    <font>
      <b/>
      <sz val="11"/>
      <name val="Arial Armenian"/>
      <family val="2"/>
    </font>
    <font>
      <b/>
      <sz val="11"/>
      <name val="GHEA Grapalat"/>
      <family val="3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b/>
      <sz val="11"/>
      <color rgb="FFFF0000"/>
      <name val="GHEA Grapalat"/>
      <family val="3"/>
    </font>
    <font>
      <sz val="11"/>
      <color rgb="FFFF0000"/>
      <name val="Arial Armenian"/>
      <family val="2"/>
    </font>
    <font>
      <sz val="9"/>
      <color indexed="81"/>
      <name val="Tahoma"/>
      <family val="2"/>
    </font>
    <font>
      <i/>
      <sz val="10"/>
      <name val="Arial LatArm"/>
      <family val="2"/>
    </font>
  </fonts>
  <fills count="3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6">
    <xf numFmtId="0" fontId="0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3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7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9" fillId="0" borderId="0"/>
    <xf numFmtId="0" fontId="14" fillId="0" borderId="0"/>
    <xf numFmtId="0" fontId="10" fillId="0" borderId="0"/>
    <xf numFmtId="0" fontId="5" fillId="0" borderId="0"/>
    <xf numFmtId="0" fontId="15" fillId="0" borderId="0"/>
    <xf numFmtId="0" fontId="9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6" fillId="0" borderId="0"/>
    <xf numFmtId="0" fontId="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" fillId="0" borderId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16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8" fillId="14" borderId="5" applyNumberFormat="0" applyAlignment="0" applyProtection="0"/>
    <xf numFmtId="0" fontId="18" fillId="11" borderId="5" applyNumberFormat="0" applyAlignment="0" applyProtection="0"/>
    <xf numFmtId="0" fontId="18" fillId="11" borderId="5" applyNumberFormat="0" applyAlignment="0" applyProtection="0"/>
    <xf numFmtId="0" fontId="18" fillId="11" borderId="5" applyNumberFormat="0" applyAlignment="0" applyProtection="0"/>
    <xf numFmtId="0" fontId="19" fillId="4" borderId="6" applyNumberFormat="0" applyAlignment="0" applyProtection="0"/>
    <xf numFmtId="0" fontId="19" fillId="27" borderId="6" applyNumberFormat="0" applyAlignment="0" applyProtection="0"/>
    <xf numFmtId="0" fontId="19" fillId="27" borderId="6" applyNumberFormat="0" applyAlignment="0" applyProtection="0"/>
    <xf numFmtId="0" fontId="19" fillId="27" borderId="6" applyNumberFormat="0" applyAlignment="0" applyProtection="0"/>
    <xf numFmtId="0" fontId="20" fillId="4" borderId="5" applyNumberFormat="0" applyAlignment="0" applyProtection="0"/>
    <xf numFmtId="0" fontId="21" fillId="27" borderId="5" applyNumberFormat="0" applyAlignment="0" applyProtection="0"/>
    <xf numFmtId="0" fontId="21" fillId="27" borderId="5" applyNumberFormat="0" applyAlignment="0" applyProtection="0"/>
    <xf numFmtId="0" fontId="21" fillId="27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9" fillId="28" borderId="15" applyNumberFormat="0" applyAlignment="0" applyProtection="0"/>
    <xf numFmtId="0" fontId="29" fillId="28" borderId="15" applyNumberFormat="0" applyAlignment="0" applyProtection="0"/>
    <xf numFmtId="0" fontId="29" fillId="28" borderId="15" applyNumberFormat="0" applyAlignment="0" applyProtection="0"/>
    <xf numFmtId="0" fontId="29" fillId="28" borderId="1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35" fillId="12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" fillId="9" borderId="16" applyNumberFormat="0" applyFont="0" applyAlignment="0" applyProtection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</cellStyleXfs>
  <cellXfs count="137">
    <xf numFmtId="0" fontId="0" fillId="0" borderId="0" xfId="0"/>
    <xf numFmtId="3" fontId="43" fillId="3" borderId="1" xfId="0" applyNumberFormat="1" applyFont="1" applyFill="1" applyBorder="1" applyAlignment="1">
      <alignment horizontal="center" vertical="center" wrapText="1"/>
    </xf>
    <xf numFmtId="4" fontId="43" fillId="3" borderId="1" xfId="0" applyNumberFormat="1" applyFont="1" applyFill="1" applyBorder="1" applyAlignment="1">
      <alignment horizontal="center" vertical="center" wrapText="1"/>
    </xf>
    <xf numFmtId="164" fontId="43" fillId="3" borderId="1" xfId="0" applyNumberFormat="1" applyFont="1" applyFill="1" applyBorder="1" applyAlignment="1">
      <alignment horizontal="center" vertical="center" wrapText="1"/>
    </xf>
    <xf numFmtId="4" fontId="44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45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6" fillId="0" borderId="0" xfId="0" applyFont="1"/>
    <xf numFmtId="0" fontId="47" fillId="0" borderId="0" xfId="0" applyFont="1" applyAlignment="1">
      <alignment vertical="center"/>
    </xf>
    <xf numFmtId="0" fontId="47" fillId="2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47" fillId="3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justify" vertical="center" wrapText="1"/>
    </xf>
    <xf numFmtId="0" fontId="47" fillId="0" borderId="0" xfId="0" applyFont="1" applyBorder="1" applyAlignment="1">
      <alignment vertical="center" wrapText="1"/>
    </xf>
    <xf numFmtId="0" fontId="47" fillId="0" borderId="0" xfId="0" applyFont="1" applyBorder="1" applyAlignment="1">
      <alignment horizontal="justify" vertical="center" wrapText="1"/>
    </xf>
    <xf numFmtId="0" fontId="47" fillId="2" borderId="1" xfId="0" applyFont="1" applyFill="1" applyBorder="1" applyAlignment="1">
      <alignment horizontal="center" vertical="center" textRotation="90" wrapText="1"/>
    </xf>
    <xf numFmtId="0" fontId="47" fillId="0" borderId="1" xfId="0" applyFont="1" applyBorder="1" applyAlignment="1">
      <alignment horizontal="center" vertical="center" wrapText="1"/>
    </xf>
    <xf numFmtId="0" fontId="47" fillId="2" borderId="1" xfId="0" applyFont="1" applyFill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6" fillId="0" borderId="1" xfId="0" applyNumberFormat="1" applyFont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164" fontId="47" fillId="0" borderId="1" xfId="0" applyNumberFormat="1" applyFont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justify" vertical="center" wrapText="1"/>
    </xf>
    <xf numFmtId="0" fontId="47" fillId="3" borderId="1" xfId="0" applyFont="1" applyFill="1" applyBorder="1" applyAlignment="1">
      <alignment horizontal="center" vertical="center" wrapText="1"/>
    </xf>
    <xf numFmtId="0" fontId="46" fillId="3" borderId="1" xfId="0" applyFont="1" applyFill="1" applyBorder="1" applyAlignment="1">
      <alignment horizontal="center" vertical="center" wrapText="1"/>
    </xf>
    <xf numFmtId="164" fontId="47" fillId="3" borderId="1" xfId="0" applyNumberFormat="1" applyFont="1" applyFill="1" applyBorder="1" applyAlignment="1">
      <alignment horizontal="center" vertical="center" wrapText="1"/>
    </xf>
    <xf numFmtId="0" fontId="46" fillId="3" borderId="1" xfId="0" applyFont="1" applyFill="1" applyBorder="1" applyAlignment="1">
      <alignment vertical="center" wrapText="1"/>
    </xf>
    <xf numFmtId="164" fontId="46" fillId="3" borderId="1" xfId="0" applyNumberFormat="1" applyFont="1" applyFill="1" applyBorder="1" applyAlignment="1">
      <alignment horizontal="center" vertical="center" wrapText="1"/>
    </xf>
    <xf numFmtId="164" fontId="47" fillId="0" borderId="0" xfId="0" applyNumberFormat="1" applyFont="1" applyAlignment="1">
      <alignment vertical="center"/>
    </xf>
    <xf numFmtId="0" fontId="47" fillId="3" borderId="1" xfId="0" applyFont="1" applyFill="1" applyBorder="1" applyAlignment="1">
      <alignment horizontal="justify" vertical="center" wrapText="1"/>
    </xf>
    <xf numFmtId="0" fontId="46" fillId="3" borderId="0" xfId="0" applyFont="1" applyFill="1"/>
    <xf numFmtId="0" fontId="47" fillId="3" borderId="0" xfId="0" applyFont="1" applyFill="1" applyAlignment="1">
      <alignment vertical="center"/>
    </xf>
    <xf numFmtId="0" fontId="47" fillId="3" borderId="0" xfId="0" applyFont="1" applyFill="1" applyBorder="1" applyAlignment="1">
      <alignment vertical="center" wrapText="1"/>
    </xf>
    <xf numFmtId="0" fontId="47" fillId="3" borderId="0" xfId="0" applyFont="1" applyFill="1" applyBorder="1" applyAlignment="1">
      <alignment horizontal="justify" vertical="center" wrapText="1"/>
    </xf>
    <xf numFmtId="164" fontId="44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2" fillId="3" borderId="0" xfId="0" applyFont="1" applyFill="1" applyAlignment="1">
      <alignment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vertical="center" wrapText="1"/>
    </xf>
    <xf numFmtId="0" fontId="50" fillId="3" borderId="1" xfId="0" applyFont="1" applyFill="1" applyBorder="1" applyAlignment="1">
      <alignment vertical="center" wrapText="1"/>
    </xf>
    <xf numFmtId="0" fontId="2" fillId="3" borderId="0" xfId="0" applyFont="1" applyFill="1"/>
    <xf numFmtId="0" fontId="47" fillId="3" borderId="0" xfId="0" applyFont="1" applyFill="1"/>
    <xf numFmtId="0" fontId="47" fillId="29" borderId="1" xfId="0" applyFont="1" applyFill="1" applyBorder="1" applyAlignment="1">
      <alignment horizontal="center" vertical="center" wrapText="1"/>
    </xf>
    <xf numFmtId="0" fontId="47" fillId="29" borderId="1" xfId="0" applyFont="1" applyFill="1" applyBorder="1" applyAlignment="1">
      <alignment vertical="center" wrapText="1"/>
    </xf>
    <xf numFmtId="0" fontId="46" fillId="29" borderId="1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vertical="center" wrapText="1"/>
    </xf>
    <xf numFmtId="0" fontId="6" fillId="29" borderId="1" xfId="0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vertical="center" wrapText="1"/>
    </xf>
    <xf numFmtId="0" fontId="51" fillId="3" borderId="1" xfId="0" applyFont="1" applyFill="1" applyBorder="1" applyAlignment="1">
      <alignment vertical="center" wrapText="1"/>
    </xf>
    <xf numFmtId="0" fontId="47" fillId="3" borderId="1" xfId="0" applyFont="1" applyFill="1" applyBorder="1" applyAlignment="1">
      <alignment horizontal="center" vertical="center" wrapText="1"/>
    </xf>
    <xf numFmtId="165" fontId="47" fillId="3" borderId="1" xfId="0" applyNumberFormat="1" applyFont="1" applyFill="1" applyBorder="1" applyAlignment="1">
      <alignment horizontal="center" vertical="center" wrapText="1"/>
    </xf>
    <xf numFmtId="0" fontId="43" fillId="3" borderId="1" xfId="0" applyFont="1" applyFill="1" applyBorder="1" applyAlignment="1">
      <alignment vertical="center" wrapText="1"/>
    </xf>
    <xf numFmtId="4" fontId="43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164" fontId="47" fillId="0" borderId="1" xfId="0" applyNumberFormat="1" applyFont="1" applyFill="1" applyBorder="1" applyAlignment="1">
      <alignment horizontal="center" vertical="center" wrapText="1"/>
    </xf>
    <xf numFmtId="164" fontId="43" fillId="0" borderId="1" xfId="0" applyNumberFormat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vertical="center" wrapText="1"/>
    </xf>
    <xf numFmtId="0" fontId="43" fillId="0" borderId="1" xfId="0" applyFont="1" applyFill="1" applyBorder="1" applyAlignment="1">
      <alignment vertical="center" wrapText="1"/>
    </xf>
    <xf numFmtId="0" fontId="46" fillId="0" borderId="0" xfId="0" applyFont="1" applyFill="1"/>
    <xf numFmtId="0" fontId="47" fillId="0" borderId="0" xfId="0" applyFont="1" applyFill="1" applyAlignment="1">
      <alignment vertical="center"/>
    </xf>
    <xf numFmtId="0" fontId="47" fillId="0" borderId="1" xfId="0" applyFont="1" applyFill="1" applyBorder="1" applyAlignment="1">
      <alignment horizontal="center" vertical="center" wrapText="1"/>
    </xf>
    <xf numFmtId="3" fontId="43" fillId="0" borderId="1" xfId="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justify" vertical="center" wrapText="1"/>
    </xf>
    <xf numFmtId="0" fontId="47" fillId="0" borderId="0" xfId="0" applyFont="1" applyFill="1" applyBorder="1" applyAlignment="1">
      <alignment vertical="center" wrapText="1"/>
    </xf>
    <xf numFmtId="0" fontId="47" fillId="0" borderId="0" xfId="0" applyFont="1" applyFill="1" applyBorder="1" applyAlignment="1">
      <alignment horizontal="justify" vertical="center" wrapText="1"/>
    </xf>
    <xf numFmtId="0" fontId="46" fillId="0" borderId="1" xfId="0" applyFont="1" applyFill="1" applyBorder="1" applyAlignment="1">
      <alignment vertical="center" wrapText="1"/>
    </xf>
    <xf numFmtId="164" fontId="46" fillId="0" borderId="1" xfId="0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wrapText="1"/>
    </xf>
    <xf numFmtId="165" fontId="47" fillId="3" borderId="0" xfId="0" applyNumberFormat="1" applyFont="1" applyFill="1"/>
    <xf numFmtId="166" fontId="47" fillId="3" borderId="0" xfId="0" applyNumberFormat="1" applyFont="1" applyFill="1"/>
    <xf numFmtId="167" fontId="47" fillId="0" borderId="0" xfId="0" applyNumberFormat="1" applyFont="1" applyAlignment="1">
      <alignment vertical="center"/>
    </xf>
    <xf numFmtId="0" fontId="46" fillId="0" borderId="1" xfId="0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left" vertical="center" wrapText="1"/>
    </xf>
    <xf numFmtId="0" fontId="46" fillId="0" borderId="3" xfId="0" applyFont="1" applyFill="1" applyBorder="1" applyAlignment="1">
      <alignment horizontal="left" vertical="center" wrapText="1"/>
    </xf>
    <xf numFmtId="0" fontId="46" fillId="0" borderId="4" xfId="0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justify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20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4" xfId="0" applyFont="1" applyFill="1" applyBorder="1" applyAlignment="1">
      <alignment horizontal="left" vertical="center" wrapText="1"/>
    </xf>
    <xf numFmtId="0" fontId="47" fillId="29" borderId="1" xfId="0" applyFont="1" applyFill="1" applyBorder="1" applyAlignment="1">
      <alignment vertical="center" wrapText="1"/>
    </xf>
    <xf numFmtId="0" fontId="48" fillId="3" borderId="1" xfId="0" applyFont="1" applyFill="1" applyBorder="1" applyAlignment="1">
      <alignment vertical="center" wrapText="1"/>
    </xf>
    <xf numFmtId="0" fontId="47" fillId="29" borderId="2" xfId="0" applyFont="1" applyFill="1" applyBorder="1" applyAlignment="1">
      <alignment horizontal="left" vertical="center" wrapText="1"/>
    </xf>
    <xf numFmtId="0" fontId="47" fillId="29" borderId="4" xfId="0" applyFont="1" applyFill="1" applyBorder="1" applyAlignment="1">
      <alignment horizontal="left" vertical="center" wrapText="1"/>
    </xf>
    <xf numFmtId="0" fontId="46" fillId="3" borderId="2" xfId="0" applyFont="1" applyFill="1" applyBorder="1" applyAlignment="1">
      <alignment horizontal="left" vertical="center" wrapText="1"/>
    </xf>
    <xf numFmtId="0" fontId="46" fillId="3" borderId="3" xfId="0" applyFont="1" applyFill="1" applyBorder="1" applyAlignment="1">
      <alignment horizontal="left" vertical="center" wrapText="1"/>
    </xf>
    <xf numFmtId="0" fontId="46" fillId="3" borderId="4" xfId="0" applyFont="1" applyFill="1" applyBorder="1" applyAlignment="1">
      <alignment horizontal="left" vertical="center" wrapText="1"/>
    </xf>
    <xf numFmtId="0" fontId="47" fillId="29" borderId="1" xfId="0" applyFont="1" applyFill="1" applyBorder="1" applyAlignment="1">
      <alignment horizontal="center" vertical="center" wrapText="1"/>
    </xf>
    <xf numFmtId="0" fontId="47" fillId="29" borderId="1" xfId="0" applyFont="1" applyFill="1" applyBorder="1" applyAlignment="1">
      <alignment horizontal="justify" vertical="center" wrapText="1"/>
    </xf>
    <xf numFmtId="0" fontId="47" fillId="3" borderId="1" xfId="0" applyFont="1" applyFill="1" applyBorder="1" applyAlignment="1">
      <alignment horizontal="justify" vertical="center" wrapText="1"/>
    </xf>
    <xf numFmtId="0" fontId="46" fillId="3" borderId="1" xfId="0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vertical="center" wrapText="1"/>
    </xf>
    <xf numFmtId="0" fontId="47" fillId="3" borderId="1" xfId="0" applyFont="1" applyFill="1" applyBorder="1" applyAlignment="1">
      <alignment horizontal="center" vertical="center" wrapText="1"/>
    </xf>
    <xf numFmtId="0" fontId="46" fillId="29" borderId="1" xfId="0" applyFont="1" applyFill="1" applyBorder="1" applyAlignment="1">
      <alignment horizontal="center" vertical="center" wrapText="1"/>
    </xf>
    <xf numFmtId="0" fontId="46" fillId="29" borderId="1" xfId="0" applyFont="1" applyFill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2" borderId="1" xfId="0" applyFont="1" applyFill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0" fontId="47" fillId="2" borderId="2" xfId="0" applyFont="1" applyFill="1" applyBorder="1" applyAlignment="1">
      <alignment horizontal="left" vertical="center" wrapText="1"/>
    </xf>
    <xf numFmtId="0" fontId="47" fillId="2" borderId="4" xfId="0" applyFont="1" applyFill="1" applyBorder="1" applyAlignment="1">
      <alignment horizontal="left" vertical="center" wrapText="1"/>
    </xf>
    <xf numFmtId="0" fontId="46" fillId="3" borderId="1" xfId="0" applyFont="1" applyFill="1" applyBorder="1" applyAlignment="1">
      <alignment vertical="center" wrapText="1"/>
    </xf>
    <xf numFmtId="0" fontId="2" fillId="29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29" borderId="2" xfId="0" applyFont="1" applyFill="1" applyBorder="1" applyAlignment="1">
      <alignment horizontal="left" vertical="center" wrapText="1"/>
    </xf>
    <xf numFmtId="0" fontId="2" fillId="29" borderId="4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vertical="center" wrapText="1"/>
    </xf>
    <xf numFmtId="0" fontId="6" fillId="29" borderId="1" xfId="0" applyFont="1" applyFill="1" applyBorder="1" applyAlignment="1">
      <alignment horizontal="center" vertical="center" wrapText="1"/>
    </xf>
  </cellXfs>
  <cellStyles count="296">
    <cellStyle name="20% - Акцент1" xfId="4"/>
    <cellStyle name="20% - Акцент1 2" xfId="5"/>
    <cellStyle name="20% - Акцент1 3" xfId="6"/>
    <cellStyle name="20% - Акцент1 4" xfId="7"/>
    <cellStyle name="20% - Акцент2" xfId="8"/>
    <cellStyle name="20% - Акцент2 2" xfId="9"/>
    <cellStyle name="20% - Акцент2 3" xfId="10"/>
    <cellStyle name="20% - Акцент2 4" xfId="11"/>
    <cellStyle name="20% - Акцент3" xfId="12"/>
    <cellStyle name="20% - Акцент3 2" xfId="13"/>
    <cellStyle name="20% - Акцент3 3" xfId="14"/>
    <cellStyle name="20% - Акцент3 4" xfId="15"/>
    <cellStyle name="20% - Акцент4" xfId="16"/>
    <cellStyle name="20% - Акцент4 2" xfId="17"/>
    <cellStyle name="20% - Акцент4 3" xfId="18"/>
    <cellStyle name="20% - Акцент4 4" xfId="19"/>
    <cellStyle name="20% - Акцент5" xfId="20"/>
    <cellStyle name="20% - Акцент5 2" xfId="21"/>
    <cellStyle name="20% - Акцент5 3" xfId="22"/>
    <cellStyle name="20% - Акцент5 4" xfId="23"/>
    <cellStyle name="20% - Акцент6" xfId="24"/>
    <cellStyle name="20% - Акцент6 2" xfId="25"/>
    <cellStyle name="20% - Акцент6 3" xfId="26"/>
    <cellStyle name="20% - Акцент6 4" xfId="27"/>
    <cellStyle name="40% - Акцент1" xfId="28"/>
    <cellStyle name="40% - Акцент1 2" xfId="29"/>
    <cellStyle name="40% - Акцент1 3" xfId="30"/>
    <cellStyle name="40% - Акцент1 4" xfId="31"/>
    <cellStyle name="40% - Акцент2" xfId="32"/>
    <cellStyle name="40% - Акцент2 2" xfId="33"/>
    <cellStyle name="40% - Акцент2 3" xfId="34"/>
    <cellStyle name="40% - Акцент2 4" xfId="35"/>
    <cellStyle name="40% - Акцент3" xfId="36"/>
    <cellStyle name="40% - Акцент3 2" xfId="37"/>
    <cellStyle name="40% - Акцент3 3" xfId="38"/>
    <cellStyle name="40% - Акцент3 4" xfId="39"/>
    <cellStyle name="40% - Акцент4" xfId="40"/>
    <cellStyle name="40% - Акцент4 2" xfId="41"/>
    <cellStyle name="40% - Акцент4 3" xfId="42"/>
    <cellStyle name="40% - Акцент4 4" xfId="43"/>
    <cellStyle name="40% - Акцент5" xfId="44"/>
    <cellStyle name="40% - Акцент5 2" xfId="45"/>
    <cellStyle name="40% - Акцент5 3" xfId="46"/>
    <cellStyle name="40% - Акцент5 4" xfId="47"/>
    <cellStyle name="40% - Акцент6" xfId="48"/>
    <cellStyle name="40% - Акцент6 2" xfId="49"/>
    <cellStyle name="40% - Акцент6 3" xfId="50"/>
    <cellStyle name="40% - Акцент6 4" xfId="51"/>
    <cellStyle name="60% - Акцент1" xfId="52"/>
    <cellStyle name="60% - Акцент1 2" xfId="53"/>
    <cellStyle name="60% - Акцент1 3" xfId="54"/>
    <cellStyle name="60% - Акцент1 4" xfId="55"/>
    <cellStyle name="60% - Акцент2" xfId="56"/>
    <cellStyle name="60% - Акцент2 2" xfId="57"/>
    <cellStyle name="60% - Акцент2 3" xfId="58"/>
    <cellStyle name="60% - Акцент2 4" xfId="59"/>
    <cellStyle name="60% - Акцент3" xfId="60"/>
    <cellStyle name="60% - Акцент3 2" xfId="61"/>
    <cellStyle name="60% - Акцент3 3" xfId="62"/>
    <cellStyle name="60% - Акцент3 4" xfId="63"/>
    <cellStyle name="60% - Акцент4" xfId="64"/>
    <cellStyle name="60% - Акцент4 2" xfId="65"/>
    <cellStyle name="60% - Акцент4 3" xfId="66"/>
    <cellStyle name="60% - Акцент4 4" xfId="67"/>
    <cellStyle name="60% - Акцент5" xfId="68"/>
    <cellStyle name="60% - Акцент5 2" xfId="69"/>
    <cellStyle name="60% - Акцент5 3" xfId="70"/>
    <cellStyle name="60% - Акцент5 4" xfId="71"/>
    <cellStyle name="60% - Акцент6" xfId="72"/>
    <cellStyle name="60% - Акцент6 2" xfId="73"/>
    <cellStyle name="60% - Акцент6 3" xfId="74"/>
    <cellStyle name="60% - Акцент6 4" xfId="75"/>
    <cellStyle name="Comma 10" xfId="3"/>
    <cellStyle name="Comma 2" xfId="76"/>
    <cellStyle name="Comma 2 2" xfId="77"/>
    <cellStyle name="Comma 2 3" xfId="78"/>
    <cellStyle name="Comma 3" xfId="79"/>
    <cellStyle name="Comma 3 2" xfId="80"/>
    <cellStyle name="Comma 4" xfId="81"/>
    <cellStyle name="Comma 5" xfId="82"/>
    <cellStyle name="Comma 6" xfId="83"/>
    <cellStyle name="Comma 7" xfId="84"/>
    <cellStyle name="Comma 8" xfId="85"/>
    <cellStyle name="Comma 9" xfId="86"/>
    <cellStyle name="Hyperlink 2" xfId="87"/>
    <cellStyle name="Hyperlink 3" xfId="88"/>
    <cellStyle name="Normal" xfId="0" builtinId="0"/>
    <cellStyle name="Normal 10" xfId="89"/>
    <cellStyle name="Normal 11" xfId="90"/>
    <cellStyle name="Normal 12" xfId="91"/>
    <cellStyle name="Normal 13" xfId="2"/>
    <cellStyle name="Normal 2" xfId="1"/>
    <cellStyle name="Normal 2 2" xfId="92"/>
    <cellStyle name="Normal 2 2 2" xfId="93"/>
    <cellStyle name="Normal 2_MOLSI 2009-2011 MTEF Axjusak 3_new_Final" xfId="94"/>
    <cellStyle name="Normal 3" xfId="95"/>
    <cellStyle name="Normal 3 2" xfId="96"/>
    <cellStyle name="Normal 4" xfId="97"/>
    <cellStyle name="Normal 4 2" xfId="98"/>
    <cellStyle name="Normal 5" xfId="99"/>
    <cellStyle name="Normal 5 2" xfId="100"/>
    <cellStyle name="Normal 6" xfId="101"/>
    <cellStyle name="Normal 7" xfId="102"/>
    <cellStyle name="Normal 7 2" xfId="103"/>
    <cellStyle name="Normal 8" xfId="104"/>
    <cellStyle name="Normal 9" xfId="105"/>
    <cellStyle name="Percent 2" xfId="106"/>
    <cellStyle name="Percent 2 2" xfId="107"/>
    <cellStyle name="Percent 3" xfId="108"/>
    <cellStyle name="Percent 4" xfId="109"/>
    <cellStyle name="Percent 5" xfId="110"/>
    <cellStyle name="Style 1" xfId="111"/>
    <cellStyle name="Акцент1" xfId="112"/>
    <cellStyle name="Акцент1 2" xfId="113"/>
    <cellStyle name="Акцент1 3" xfId="114"/>
    <cellStyle name="Акцент1 4" xfId="115"/>
    <cellStyle name="Акцент2" xfId="116"/>
    <cellStyle name="Акцент2 2" xfId="117"/>
    <cellStyle name="Акцент2 3" xfId="118"/>
    <cellStyle name="Акцент2 4" xfId="119"/>
    <cellStyle name="Акцент3" xfId="120"/>
    <cellStyle name="Акцент3 2" xfId="121"/>
    <cellStyle name="Акцент3 3" xfId="122"/>
    <cellStyle name="Акцент3 4" xfId="123"/>
    <cellStyle name="Акцент4" xfId="124"/>
    <cellStyle name="Акцент4 2" xfId="125"/>
    <cellStyle name="Акцент4 3" xfId="126"/>
    <cellStyle name="Акцент4 4" xfId="127"/>
    <cellStyle name="Акцент5" xfId="128"/>
    <cellStyle name="Акцент5 2" xfId="129"/>
    <cellStyle name="Акцент5 3" xfId="130"/>
    <cellStyle name="Акцент5 4" xfId="131"/>
    <cellStyle name="Акцент6" xfId="132"/>
    <cellStyle name="Акцент6 2" xfId="133"/>
    <cellStyle name="Акцент6 3" xfId="134"/>
    <cellStyle name="Акцент6 4" xfId="135"/>
    <cellStyle name="Ввод " xfId="136"/>
    <cellStyle name="Ввод  2" xfId="137"/>
    <cellStyle name="Ввод  3" xfId="138"/>
    <cellStyle name="Ввод  4" xfId="139"/>
    <cellStyle name="Вывод" xfId="140"/>
    <cellStyle name="Вывод 2" xfId="141"/>
    <cellStyle name="Вывод 3" xfId="142"/>
    <cellStyle name="Вывод 4" xfId="143"/>
    <cellStyle name="Вычисление" xfId="144"/>
    <cellStyle name="Вычисление 2" xfId="145"/>
    <cellStyle name="Вычисление 3" xfId="146"/>
    <cellStyle name="Вычисление 4" xfId="147"/>
    <cellStyle name="Заголовок 1" xfId="148"/>
    <cellStyle name="Заголовок 1 2" xfId="149"/>
    <cellStyle name="Заголовок 1 3" xfId="150"/>
    <cellStyle name="Заголовок 1 4" xfId="151"/>
    <cellStyle name="Заголовок 2" xfId="152"/>
    <cellStyle name="Заголовок 2 2" xfId="153"/>
    <cellStyle name="Заголовок 2 3" xfId="154"/>
    <cellStyle name="Заголовок 2 4" xfId="155"/>
    <cellStyle name="Заголовок 3" xfId="156"/>
    <cellStyle name="Заголовок 3 2" xfId="157"/>
    <cellStyle name="Заголовок 3 3" xfId="158"/>
    <cellStyle name="Заголовок 3 4" xfId="159"/>
    <cellStyle name="Заголовок 4" xfId="160"/>
    <cellStyle name="Заголовок 4 2" xfId="161"/>
    <cellStyle name="Заголовок 4 3" xfId="162"/>
    <cellStyle name="Заголовок 4 4" xfId="163"/>
    <cellStyle name="Итог" xfId="164"/>
    <cellStyle name="Итог 2" xfId="165"/>
    <cellStyle name="Итог 3" xfId="166"/>
    <cellStyle name="Итог 4" xfId="167"/>
    <cellStyle name="Контрольная ячейка" xfId="168"/>
    <cellStyle name="Контрольная ячейка 2" xfId="169"/>
    <cellStyle name="Контрольная ячейка 3" xfId="170"/>
    <cellStyle name="Контрольная ячейка 4" xfId="171"/>
    <cellStyle name="Название" xfId="172"/>
    <cellStyle name="Название 2" xfId="173"/>
    <cellStyle name="Название 3" xfId="174"/>
    <cellStyle name="Название 4" xfId="175"/>
    <cellStyle name="Нейтральный" xfId="176"/>
    <cellStyle name="Нейтральный 2" xfId="177"/>
    <cellStyle name="Нейтральный 3" xfId="178"/>
    <cellStyle name="Нейтральный 4" xfId="179"/>
    <cellStyle name="Обычный 10" xfId="180"/>
    <cellStyle name="Обычный 14" xfId="181"/>
    <cellStyle name="Обычный 15" xfId="182"/>
    <cellStyle name="Обычный 16" xfId="183"/>
    <cellStyle name="Обычный 17" xfId="184"/>
    <cellStyle name="Обычный 18" xfId="185"/>
    <cellStyle name="Обычный 19" xfId="186"/>
    <cellStyle name="Обычный 2 10" xfId="187"/>
    <cellStyle name="Обычный 2 11" xfId="188"/>
    <cellStyle name="Обычный 2 12" xfId="189"/>
    <cellStyle name="Обычный 2 13" xfId="190"/>
    <cellStyle name="Обычный 2 14" xfId="191"/>
    <cellStyle name="Обычный 2 15" xfId="192"/>
    <cellStyle name="Обычный 2 16" xfId="193"/>
    <cellStyle name="Обычный 2 17" xfId="194"/>
    <cellStyle name="Обычный 2 18" xfId="195"/>
    <cellStyle name="Обычный 2 19" xfId="196"/>
    <cellStyle name="Обычный 2 2" xfId="197"/>
    <cellStyle name="Обычный 2 20" xfId="198"/>
    <cellStyle name="Обычный 2 21" xfId="199"/>
    <cellStyle name="Обычный 2 22" xfId="200"/>
    <cellStyle name="Обычный 2 23" xfId="201"/>
    <cellStyle name="Обычный 2 24" xfId="202"/>
    <cellStyle name="Обычный 2 25" xfId="203"/>
    <cellStyle name="Обычный 2 26" xfId="204"/>
    <cellStyle name="Обычный 2 27" xfId="205"/>
    <cellStyle name="Обычный 2 28" xfId="206"/>
    <cellStyle name="Обычный 2 29" xfId="207"/>
    <cellStyle name="Обычный 2 3" xfId="208"/>
    <cellStyle name="Обычный 2 30" xfId="209"/>
    <cellStyle name="Обычный 2 31" xfId="210"/>
    <cellStyle name="Обычный 2 32" xfId="211"/>
    <cellStyle name="Обычный 2 33" xfId="212"/>
    <cellStyle name="Обычный 2 34" xfId="213"/>
    <cellStyle name="Обычный 2 35" xfId="214"/>
    <cellStyle name="Обычный 2 36" xfId="215"/>
    <cellStyle name="Обычный 2 37" xfId="216"/>
    <cellStyle name="Обычный 2 38" xfId="217"/>
    <cellStyle name="Обычный 2 39" xfId="218"/>
    <cellStyle name="Обычный 2 4" xfId="219"/>
    <cellStyle name="Обычный 2 40" xfId="220"/>
    <cellStyle name="Обычный 2 41" xfId="221"/>
    <cellStyle name="Обычный 2 42" xfId="222"/>
    <cellStyle name="Обычный 2 43" xfId="223"/>
    <cellStyle name="Обычный 2 44" xfId="224"/>
    <cellStyle name="Обычный 2 45" xfId="225"/>
    <cellStyle name="Обычный 2 46" xfId="226"/>
    <cellStyle name="Обычный 2 47" xfId="227"/>
    <cellStyle name="Обычный 2 48" xfId="228"/>
    <cellStyle name="Обычный 2 49" xfId="229"/>
    <cellStyle name="Обычный 2 5" xfId="230"/>
    <cellStyle name="Обычный 2 6" xfId="231"/>
    <cellStyle name="Обычный 2 7" xfId="232"/>
    <cellStyle name="Обычный 2 8" xfId="233"/>
    <cellStyle name="Обычный 2 9" xfId="234"/>
    <cellStyle name="Обычный 20" xfId="235"/>
    <cellStyle name="Обычный 21" xfId="236"/>
    <cellStyle name="Обычный 22" xfId="237"/>
    <cellStyle name="Обычный 25" xfId="238"/>
    <cellStyle name="Обычный 29" xfId="239"/>
    <cellStyle name="Обычный 31" xfId="240"/>
    <cellStyle name="Обычный 33" xfId="241"/>
    <cellStyle name="Обычный 35" xfId="242"/>
    <cellStyle name="Обычный 37" xfId="243"/>
    <cellStyle name="Обычный 4" xfId="244"/>
    <cellStyle name="Обычный 4 2" xfId="245"/>
    <cellStyle name="Обычный 4 3" xfId="246"/>
    <cellStyle name="Обычный 4 4" xfId="247"/>
    <cellStyle name="Обычный 41" xfId="248"/>
    <cellStyle name="Обычный 43" xfId="249"/>
    <cellStyle name="Обычный 46" xfId="250"/>
    <cellStyle name="Обычный 49" xfId="251"/>
    <cellStyle name="Обычный 5" xfId="252"/>
    <cellStyle name="Обычный 5 2" xfId="253"/>
    <cellStyle name="Обычный 5 3" xfId="254"/>
    <cellStyle name="Обычный 5 4" xfId="255"/>
    <cellStyle name="Обычный 50" xfId="256"/>
    <cellStyle name="Обычный 52" xfId="257"/>
    <cellStyle name="Обычный 54" xfId="258"/>
    <cellStyle name="Обычный 56" xfId="259"/>
    <cellStyle name="Обычный 59" xfId="260"/>
    <cellStyle name="Обычный 6" xfId="261"/>
    <cellStyle name="Обычный 61" xfId="262"/>
    <cellStyle name="Обычный 64" xfId="263"/>
    <cellStyle name="Обычный 68" xfId="264"/>
    <cellStyle name="Обычный 73" xfId="265"/>
    <cellStyle name="Обычный 9" xfId="266"/>
    <cellStyle name="Плохой" xfId="267"/>
    <cellStyle name="Плохой 2" xfId="268"/>
    <cellStyle name="Плохой 3" xfId="269"/>
    <cellStyle name="Плохой 4" xfId="270"/>
    <cellStyle name="Пояснение" xfId="271"/>
    <cellStyle name="Пояснение 2" xfId="272"/>
    <cellStyle name="Пояснение 3" xfId="273"/>
    <cellStyle name="Пояснение 4" xfId="274"/>
    <cellStyle name="Примечание" xfId="275"/>
    <cellStyle name="Примечание 2" xfId="276"/>
    <cellStyle name="Примечание 3" xfId="277"/>
    <cellStyle name="Примечание 4" xfId="278"/>
    <cellStyle name="Связанная ячейка" xfId="279"/>
    <cellStyle name="Связанная ячейка 2" xfId="280"/>
    <cellStyle name="Связанная ячейка 3" xfId="281"/>
    <cellStyle name="Связанная ячейка 4" xfId="282"/>
    <cellStyle name="Стиль 1" xfId="283"/>
    <cellStyle name="Стиль 1 2" xfId="284"/>
    <cellStyle name="Стиль 1 3" xfId="285"/>
    <cellStyle name="Стиль 1 4" xfId="286"/>
    <cellStyle name="Стиль 1_Лист1" xfId="287"/>
    <cellStyle name="Текст предупреждения" xfId="288"/>
    <cellStyle name="Текст предупреждения 2" xfId="289"/>
    <cellStyle name="Текст предупреждения 3" xfId="290"/>
    <cellStyle name="Текст предупреждения 4" xfId="291"/>
    <cellStyle name="Хороший" xfId="292"/>
    <cellStyle name="Хороший 2" xfId="293"/>
    <cellStyle name="Хороший 3" xfId="294"/>
    <cellStyle name="Хороший 4" xfId="2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5"/>
  <sheetViews>
    <sheetView topLeftCell="A16" zoomScale="89" zoomScaleNormal="89" workbookViewId="0">
      <selection activeCell="E25" sqref="E25:G25"/>
    </sheetView>
  </sheetViews>
  <sheetFormatPr defaultRowHeight="14.25"/>
  <cols>
    <col min="1" max="1" width="2.42578125" style="67" customWidth="1"/>
    <col min="2" max="2" width="35" style="67" customWidth="1"/>
    <col min="3" max="3" width="16.5703125" style="67" customWidth="1"/>
    <col min="4" max="4" width="15.28515625" style="67" customWidth="1"/>
    <col min="5" max="6" width="14.85546875" style="67" customWidth="1"/>
    <col min="7" max="7" width="14.140625" style="67" customWidth="1"/>
    <col min="8" max="8" width="14.85546875" style="67" customWidth="1"/>
    <col min="9" max="9" width="14.7109375" style="67" customWidth="1"/>
    <col min="10" max="10" width="12.7109375" style="67" customWidth="1"/>
    <col min="11" max="11" width="24.85546875" style="67" customWidth="1"/>
    <col min="12" max="12" width="14.7109375" style="67" customWidth="1"/>
    <col min="13" max="13" width="12.42578125" style="67" customWidth="1"/>
    <col min="14" max="14" width="12" style="67" customWidth="1"/>
    <col min="15" max="15" width="12.7109375" style="67" customWidth="1"/>
    <col min="16" max="16" width="13.7109375" style="67" customWidth="1"/>
    <col min="17" max="17" width="12" style="67" customWidth="1"/>
    <col min="18" max="18" width="11.7109375" style="67" customWidth="1"/>
    <col min="19" max="19" width="16.42578125" style="67" customWidth="1"/>
    <col min="20" max="16384" width="9.140625" style="67"/>
  </cols>
  <sheetData>
    <row r="2" spans="2:11" ht="22.5" customHeight="1">
      <c r="B2" s="66" t="s">
        <v>12</v>
      </c>
    </row>
    <row r="4" spans="2:11" ht="24" customHeight="1">
      <c r="B4" s="90" t="s">
        <v>9</v>
      </c>
      <c r="C4" s="90"/>
      <c r="D4" s="94" t="s">
        <v>0</v>
      </c>
      <c r="E4" s="94"/>
      <c r="F4" s="94"/>
      <c r="G4" s="94"/>
      <c r="H4" s="94"/>
    </row>
    <row r="5" spans="2:11" ht="33.75" customHeight="1">
      <c r="B5" s="90" t="s">
        <v>10</v>
      </c>
      <c r="C5" s="90"/>
      <c r="D5" s="94" t="s">
        <v>1</v>
      </c>
      <c r="E5" s="94"/>
      <c r="F5" s="94"/>
      <c r="G5" s="94"/>
      <c r="H5" s="94"/>
    </row>
    <row r="6" spans="2:11" ht="36.75" customHeight="1">
      <c r="B6" s="95" t="s">
        <v>11</v>
      </c>
      <c r="C6" s="96"/>
      <c r="D6" s="94" t="s">
        <v>85</v>
      </c>
      <c r="E6" s="94"/>
      <c r="F6" s="94"/>
      <c r="G6" s="94"/>
      <c r="H6" s="94"/>
    </row>
    <row r="7" spans="2:11" ht="35.25" customHeight="1">
      <c r="B7" s="87" t="s">
        <v>13</v>
      </c>
      <c r="C7" s="88"/>
      <c r="D7" s="88"/>
      <c r="E7" s="88"/>
      <c r="F7" s="88"/>
      <c r="G7" s="88"/>
      <c r="H7" s="89"/>
    </row>
    <row r="9" spans="2:11" ht="24.75" customHeight="1">
      <c r="B9" s="85" t="s">
        <v>52</v>
      </c>
      <c r="C9" s="85" t="s">
        <v>53</v>
      </c>
      <c r="D9" s="85" t="s">
        <v>54</v>
      </c>
      <c r="E9" s="85" t="s">
        <v>55</v>
      </c>
      <c r="F9" s="85" t="s">
        <v>56</v>
      </c>
      <c r="G9" s="85"/>
      <c r="H9" s="85"/>
      <c r="I9" s="85"/>
      <c r="J9" s="85"/>
      <c r="K9" s="85" t="s">
        <v>57</v>
      </c>
    </row>
    <row r="10" spans="2:11" ht="36.75" customHeight="1">
      <c r="B10" s="85"/>
      <c r="C10" s="85"/>
      <c r="D10" s="85"/>
      <c r="E10" s="85"/>
      <c r="F10" s="79" t="s">
        <v>14</v>
      </c>
      <c r="G10" s="79" t="s">
        <v>15</v>
      </c>
      <c r="H10" s="79" t="s">
        <v>69</v>
      </c>
      <c r="I10" s="79" t="s">
        <v>75</v>
      </c>
      <c r="J10" s="79" t="s">
        <v>79</v>
      </c>
      <c r="K10" s="85"/>
    </row>
    <row r="11" spans="2:11">
      <c r="B11" s="91" t="s">
        <v>51</v>
      </c>
      <c r="C11" s="91"/>
      <c r="D11" s="91"/>
      <c r="E11" s="91"/>
      <c r="F11" s="91"/>
      <c r="G11" s="91"/>
      <c r="H11" s="91"/>
      <c r="I11" s="91"/>
      <c r="J11" s="91"/>
      <c r="K11" s="91"/>
    </row>
    <row r="12" spans="2:11" ht="73.5" customHeight="1">
      <c r="B12" s="60" t="s">
        <v>2</v>
      </c>
      <c r="C12" s="60" t="s">
        <v>40</v>
      </c>
      <c r="D12" s="60" t="s">
        <v>3</v>
      </c>
      <c r="E12" s="60" t="s">
        <v>5</v>
      </c>
      <c r="F12" s="69">
        <v>3</v>
      </c>
      <c r="G12" s="69">
        <v>33</v>
      </c>
      <c r="H12" s="69">
        <v>135</v>
      </c>
      <c r="I12" s="69">
        <v>135</v>
      </c>
      <c r="J12" s="69">
        <v>135</v>
      </c>
      <c r="K12" s="92" t="s">
        <v>83</v>
      </c>
    </row>
    <row r="13" spans="2:11" ht="84" customHeight="1">
      <c r="B13" s="60" t="s">
        <v>4</v>
      </c>
      <c r="C13" s="60" t="s">
        <v>38</v>
      </c>
      <c r="D13" s="60" t="s">
        <v>6</v>
      </c>
      <c r="E13" s="60" t="s">
        <v>5</v>
      </c>
      <c r="F13" s="62">
        <v>1147.5666000000001</v>
      </c>
      <c r="G13" s="62">
        <v>1024.9636</v>
      </c>
      <c r="H13" s="62">
        <v>1350</v>
      </c>
      <c r="I13" s="62">
        <v>1350</v>
      </c>
      <c r="J13" s="62">
        <v>1350</v>
      </c>
      <c r="K13" s="93"/>
    </row>
    <row r="14" spans="2:11">
      <c r="B14" s="91" t="s">
        <v>17</v>
      </c>
      <c r="C14" s="91"/>
      <c r="D14" s="91"/>
      <c r="E14" s="91"/>
      <c r="F14" s="91"/>
      <c r="G14" s="91"/>
      <c r="H14" s="91"/>
      <c r="I14" s="91"/>
      <c r="J14" s="91"/>
      <c r="K14" s="91"/>
    </row>
    <row r="15" spans="2:11">
      <c r="B15" s="60"/>
      <c r="C15" s="60"/>
      <c r="D15" s="60"/>
      <c r="E15" s="60"/>
      <c r="F15" s="62"/>
      <c r="G15" s="62"/>
      <c r="H15" s="62"/>
      <c r="I15" s="62"/>
      <c r="J15" s="62"/>
      <c r="K15" s="60"/>
    </row>
    <row r="16" spans="2:11">
      <c r="B16" s="60" t="s">
        <v>16</v>
      </c>
      <c r="C16" s="60"/>
      <c r="D16" s="60"/>
      <c r="E16" s="60"/>
      <c r="F16" s="60"/>
      <c r="G16" s="60"/>
      <c r="H16" s="60"/>
      <c r="I16" s="70"/>
      <c r="J16" s="70"/>
      <c r="K16" s="60"/>
    </row>
    <row r="17" spans="2:18">
      <c r="B17" s="71"/>
      <c r="C17" s="71"/>
      <c r="D17" s="71"/>
      <c r="E17" s="71"/>
      <c r="F17" s="71"/>
      <c r="G17" s="71"/>
      <c r="H17" s="71"/>
      <c r="I17" s="72"/>
      <c r="J17" s="72"/>
      <c r="K17" s="71"/>
    </row>
    <row r="18" spans="2:18">
      <c r="B18" s="66" t="s">
        <v>27</v>
      </c>
    </row>
    <row r="19" spans="2:18">
      <c r="B19" s="66"/>
    </row>
    <row r="20" spans="2:18">
      <c r="B20" s="85" t="s">
        <v>58</v>
      </c>
      <c r="C20" s="86" t="s">
        <v>2</v>
      </c>
      <c r="D20" s="86"/>
      <c r="E20" s="86"/>
      <c r="F20" s="86"/>
      <c r="G20" s="86"/>
      <c r="H20" s="86" t="s">
        <v>67</v>
      </c>
      <c r="I20" s="86"/>
      <c r="J20" s="86"/>
      <c r="K20" s="86"/>
      <c r="L20" s="86"/>
      <c r="M20" s="90" t="s">
        <v>24</v>
      </c>
      <c r="N20" s="85" t="s">
        <v>59</v>
      </c>
      <c r="O20" s="85"/>
      <c r="P20" s="85"/>
      <c r="Q20" s="85"/>
      <c r="R20" s="85"/>
    </row>
    <row r="21" spans="2:18">
      <c r="B21" s="85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90"/>
      <c r="N21" s="85"/>
      <c r="O21" s="85"/>
      <c r="P21" s="85"/>
      <c r="Q21" s="85"/>
      <c r="R21" s="85"/>
    </row>
    <row r="22" spans="2:18" ht="42.75" customHeight="1">
      <c r="B22" s="85"/>
      <c r="C22" s="18" t="s">
        <v>81</v>
      </c>
      <c r="D22" s="18" t="s">
        <v>80</v>
      </c>
      <c r="E22" s="79" t="s">
        <v>69</v>
      </c>
      <c r="F22" s="79" t="s">
        <v>75</v>
      </c>
      <c r="G22" s="79" t="s">
        <v>79</v>
      </c>
      <c r="H22" s="18" t="s">
        <v>81</v>
      </c>
      <c r="I22" s="18" t="s">
        <v>80</v>
      </c>
      <c r="J22" s="79" t="s">
        <v>69</v>
      </c>
      <c r="K22" s="79" t="s">
        <v>75</v>
      </c>
      <c r="L22" s="79" t="s">
        <v>79</v>
      </c>
      <c r="M22" s="19" t="s">
        <v>24</v>
      </c>
      <c r="N22" s="18" t="s">
        <v>81</v>
      </c>
      <c r="O22" s="18" t="s">
        <v>80</v>
      </c>
      <c r="P22" s="79" t="s">
        <v>69</v>
      </c>
      <c r="Q22" s="79" t="s">
        <v>75</v>
      </c>
      <c r="R22" s="79" t="s">
        <v>79</v>
      </c>
    </row>
    <row r="23" spans="2:18" ht="45.75" customHeight="1">
      <c r="B23" s="60" t="s">
        <v>60</v>
      </c>
      <c r="C23" s="85" t="s">
        <v>26</v>
      </c>
      <c r="D23" s="85" t="s">
        <v>26</v>
      </c>
      <c r="E23" s="85" t="s">
        <v>26</v>
      </c>
      <c r="F23" s="85" t="s">
        <v>26</v>
      </c>
      <c r="G23" s="85" t="s">
        <v>26</v>
      </c>
      <c r="H23" s="85" t="s">
        <v>26</v>
      </c>
      <c r="I23" s="85" t="s">
        <v>26</v>
      </c>
      <c r="J23" s="85" t="s">
        <v>26</v>
      </c>
      <c r="K23" s="85" t="s">
        <v>26</v>
      </c>
      <c r="L23" s="85" t="s">
        <v>26</v>
      </c>
      <c r="M23" s="86" t="s">
        <v>24</v>
      </c>
      <c r="N23" s="84"/>
      <c r="O23" s="84"/>
      <c r="P23" s="84"/>
      <c r="Q23" s="84"/>
      <c r="R23" s="84"/>
    </row>
    <row r="24" spans="2:18" ht="42" customHeight="1">
      <c r="B24" s="60" t="s">
        <v>25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4"/>
      <c r="O24" s="84"/>
      <c r="P24" s="84"/>
      <c r="Q24" s="84"/>
      <c r="R24" s="84"/>
    </row>
    <row r="25" spans="2:18" ht="27" customHeight="1">
      <c r="B25" s="60" t="s">
        <v>39</v>
      </c>
      <c r="C25" s="69">
        <v>3</v>
      </c>
      <c r="D25" s="69">
        <v>33</v>
      </c>
      <c r="E25" s="69">
        <v>135</v>
      </c>
      <c r="F25" s="69">
        <v>135</v>
      </c>
      <c r="G25" s="69">
        <v>135</v>
      </c>
      <c r="H25" s="62">
        <v>1147.5666000000001</v>
      </c>
      <c r="I25" s="62">
        <v>1024.9636</v>
      </c>
      <c r="J25" s="62">
        <v>1350</v>
      </c>
      <c r="K25" s="62">
        <v>1350</v>
      </c>
      <c r="L25" s="62">
        <v>1350</v>
      </c>
      <c r="M25" s="73"/>
      <c r="N25" s="74">
        <f>C25*H25</f>
        <v>3442.6998000000003</v>
      </c>
      <c r="O25" s="74">
        <f>D25*I25</f>
        <v>33823.798800000004</v>
      </c>
      <c r="P25" s="74">
        <f>E25*J25</f>
        <v>182250</v>
      </c>
      <c r="Q25" s="74">
        <f>F25*K25</f>
        <v>182250</v>
      </c>
      <c r="R25" s="74">
        <f>G25*L25</f>
        <v>182250</v>
      </c>
    </row>
    <row r="26" spans="2:18" ht="49.5" customHeight="1">
      <c r="B26" s="60" t="s">
        <v>61</v>
      </c>
      <c r="C26" s="68" t="s">
        <v>26</v>
      </c>
      <c r="D26" s="68" t="s">
        <v>26</v>
      </c>
      <c r="E26" s="68" t="s">
        <v>26</v>
      </c>
      <c r="F26" s="68" t="s">
        <v>26</v>
      </c>
      <c r="G26" s="68" t="s">
        <v>26</v>
      </c>
      <c r="H26" s="68" t="s">
        <v>26</v>
      </c>
      <c r="I26" s="68" t="s">
        <v>26</v>
      </c>
      <c r="J26" s="68" t="s">
        <v>26</v>
      </c>
      <c r="K26" s="68" t="s">
        <v>26</v>
      </c>
      <c r="L26" s="68" t="s">
        <v>26</v>
      </c>
      <c r="M26" s="75" t="s">
        <v>24</v>
      </c>
      <c r="N26" s="73"/>
      <c r="O26" s="73"/>
      <c r="P26" s="73"/>
      <c r="Q26" s="73"/>
      <c r="R26" s="73"/>
    </row>
    <row r="27" spans="2:18" ht="15.75">
      <c r="B27" s="60" t="s">
        <v>62</v>
      </c>
      <c r="C27" s="68" t="s">
        <v>26</v>
      </c>
      <c r="D27" s="68" t="s">
        <v>26</v>
      </c>
      <c r="E27" s="68" t="s">
        <v>26</v>
      </c>
      <c r="F27" s="68" t="s">
        <v>26</v>
      </c>
      <c r="G27" s="68" t="s">
        <v>26</v>
      </c>
      <c r="H27" s="68" t="s">
        <v>26</v>
      </c>
      <c r="I27" s="68" t="s">
        <v>26</v>
      </c>
      <c r="J27" s="68" t="s">
        <v>26</v>
      </c>
      <c r="K27" s="68" t="s">
        <v>26</v>
      </c>
      <c r="L27" s="68" t="s">
        <v>26</v>
      </c>
      <c r="M27" s="75" t="s">
        <v>24</v>
      </c>
      <c r="N27" s="74">
        <f>N25</f>
        <v>3442.6998000000003</v>
      </c>
      <c r="O27" s="74">
        <f>O25</f>
        <v>33823.798800000004</v>
      </c>
      <c r="P27" s="74">
        <f>P25</f>
        <v>182250</v>
      </c>
      <c r="Q27" s="74">
        <f>Q25</f>
        <v>182250</v>
      </c>
      <c r="R27" s="74">
        <f>R25</f>
        <v>182250</v>
      </c>
    </row>
    <row r="30" spans="2:18">
      <c r="B30" s="66" t="s">
        <v>68</v>
      </c>
    </row>
    <row r="32" spans="2:18" ht="36.75" customHeight="1">
      <c r="B32" s="85" t="s">
        <v>33</v>
      </c>
      <c r="C32" s="85" t="s">
        <v>63</v>
      </c>
      <c r="D32" s="85"/>
      <c r="E32" s="85"/>
      <c r="F32" s="85" t="s">
        <v>64</v>
      </c>
      <c r="G32" s="85"/>
      <c r="H32" s="85"/>
      <c r="I32" s="85" t="s">
        <v>65</v>
      </c>
      <c r="J32" s="85"/>
      <c r="K32" s="85"/>
    </row>
    <row r="33" spans="2:11" ht="42" customHeight="1">
      <c r="B33" s="85"/>
      <c r="C33" s="18" t="s">
        <v>69</v>
      </c>
      <c r="D33" s="18" t="s">
        <v>75</v>
      </c>
      <c r="E33" s="18" t="s">
        <v>79</v>
      </c>
      <c r="F33" s="18" t="s">
        <v>69</v>
      </c>
      <c r="G33" s="18" t="s">
        <v>75</v>
      </c>
      <c r="H33" s="18" t="s">
        <v>79</v>
      </c>
      <c r="I33" s="18" t="s">
        <v>69</v>
      </c>
      <c r="J33" s="18" t="s">
        <v>75</v>
      </c>
      <c r="K33" s="18" t="s">
        <v>79</v>
      </c>
    </row>
    <row r="34" spans="2:11" ht="26.25" customHeight="1">
      <c r="B34" s="60" t="s">
        <v>39</v>
      </c>
      <c r="C34" s="62">
        <f>P27</f>
        <v>182250</v>
      </c>
      <c r="D34" s="62">
        <f t="shared" ref="D34:E34" si="0">Q27</f>
        <v>182250</v>
      </c>
      <c r="E34" s="62">
        <f t="shared" si="0"/>
        <v>182250</v>
      </c>
      <c r="F34" s="68"/>
      <c r="G34" s="68"/>
      <c r="H34" s="68"/>
      <c r="I34" s="61">
        <f>C34+F34</f>
        <v>182250</v>
      </c>
      <c r="J34" s="61">
        <f t="shared" ref="J34:K34" si="1">D34+G34</f>
        <v>182250</v>
      </c>
      <c r="K34" s="61">
        <f t="shared" si="1"/>
        <v>182250</v>
      </c>
    </row>
    <row r="35" spans="2:11" ht="28.5" customHeight="1">
      <c r="B35" s="70" t="s">
        <v>34</v>
      </c>
      <c r="C35" s="74">
        <f>SUM(C34)</f>
        <v>182250</v>
      </c>
      <c r="D35" s="74">
        <f t="shared" ref="D35:K35" si="2">SUM(D34)</f>
        <v>182250</v>
      </c>
      <c r="E35" s="74">
        <f t="shared" si="2"/>
        <v>182250</v>
      </c>
      <c r="F35" s="74">
        <f t="shared" si="2"/>
        <v>0</v>
      </c>
      <c r="G35" s="74">
        <f t="shared" si="2"/>
        <v>0</v>
      </c>
      <c r="H35" s="74">
        <f t="shared" si="2"/>
        <v>0</v>
      </c>
      <c r="I35" s="74">
        <f t="shared" si="2"/>
        <v>182250</v>
      </c>
      <c r="J35" s="74">
        <f t="shared" si="2"/>
        <v>182250</v>
      </c>
      <c r="K35" s="74">
        <f t="shared" si="2"/>
        <v>182250</v>
      </c>
    </row>
  </sheetData>
  <mergeCells count="41">
    <mergeCell ref="D4:H4"/>
    <mergeCell ref="B5:C5"/>
    <mergeCell ref="D5:H5"/>
    <mergeCell ref="B6:C6"/>
    <mergeCell ref="D6:H6"/>
    <mergeCell ref="B4:C4"/>
    <mergeCell ref="B7:H7"/>
    <mergeCell ref="B20:B22"/>
    <mergeCell ref="C20:G21"/>
    <mergeCell ref="H20:L21"/>
    <mergeCell ref="M20:M21"/>
    <mergeCell ref="B9:B10"/>
    <mergeCell ref="C9:C10"/>
    <mergeCell ref="D9:D10"/>
    <mergeCell ref="E9:E10"/>
    <mergeCell ref="F9:J9"/>
    <mergeCell ref="K9:K10"/>
    <mergeCell ref="B11:K11"/>
    <mergeCell ref="B14:K14"/>
    <mergeCell ref="K12:K13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B32:B33"/>
    <mergeCell ref="C32:E32"/>
    <mergeCell ref="F32:H32"/>
    <mergeCell ref="I32:K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R35"/>
  <sheetViews>
    <sheetView topLeftCell="A16" zoomScale="83" zoomScaleNormal="83" workbookViewId="0">
      <selection activeCell="E25" sqref="E25:G25"/>
    </sheetView>
  </sheetViews>
  <sheetFormatPr defaultRowHeight="14.25"/>
  <cols>
    <col min="1" max="1" width="2.85546875" style="34" customWidth="1"/>
    <col min="2" max="2" width="30.7109375" style="34" customWidth="1"/>
    <col min="3" max="3" width="24.42578125" style="34" customWidth="1"/>
    <col min="4" max="4" width="20.7109375" style="34" customWidth="1"/>
    <col min="5" max="5" width="21.7109375" style="34" customWidth="1"/>
    <col min="6" max="6" width="21.5703125" style="34" customWidth="1"/>
    <col min="7" max="7" width="26.7109375" style="34" customWidth="1"/>
    <col min="8" max="8" width="25.140625" style="34" customWidth="1"/>
    <col min="9" max="9" width="23.42578125" style="34" customWidth="1"/>
    <col min="10" max="10" width="22" style="34" customWidth="1"/>
    <col min="11" max="11" width="23.140625" style="34" customWidth="1"/>
    <col min="12" max="12" width="14.5703125" style="34" customWidth="1"/>
    <col min="13" max="13" width="15" style="34" customWidth="1"/>
    <col min="14" max="14" width="14.5703125" style="34" customWidth="1"/>
    <col min="15" max="15" width="12.7109375" style="34" customWidth="1"/>
    <col min="16" max="16" width="14.140625" style="34" customWidth="1"/>
    <col min="17" max="17" width="12" style="34" customWidth="1"/>
    <col min="18" max="18" width="13.7109375" style="34" customWidth="1"/>
    <col min="19" max="32" width="30.7109375" style="34" customWidth="1"/>
    <col min="33" max="16384" width="9.140625" style="34"/>
  </cols>
  <sheetData>
    <row r="2" spans="2:11" ht="22.5" customHeight="1">
      <c r="B2" s="33" t="s">
        <v>12</v>
      </c>
    </row>
    <row r="4" spans="2:11" ht="24" customHeight="1">
      <c r="B4" s="97" t="s">
        <v>9</v>
      </c>
      <c r="C4" s="97"/>
      <c r="D4" s="98" t="s">
        <v>0</v>
      </c>
      <c r="E4" s="98"/>
      <c r="F4" s="98"/>
      <c r="G4" s="98"/>
      <c r="H4" s="98"/>
    </row>
    <row r="5" spans="2:11" ht="56.25" customHeight="1">
      <c r="B5" s="97" t="s">
        <v>10</v>
      </c>
      <c r="C5" s="97"/>
      <c r="D5" s="98" t="s">
        <v>73</v>
      </c>
      <c r="E5" s="98"/>
      <c r="F5" s="98"/>
      <c r="G5" s="98"/>
      <c r="H5" s="98"/>
    </row>
    <row r="6" spans="2:11" ht="36.75" customHeight="1">
      <c r="B6" s="99" t="s">
        <v>11</v>
      </c>
      <c r="C6" s="100"/>
      <c r="D6" s="98" t="s">
        <v>86</v>
      </c>
      <c r="E6" s="98"/>
      <c r="F6" s="98"/>
      <c r="G6" s="98"/>
      <c r="H6" s="98"/>
    </row>
    <row r="7" spans="2:11" ht="35.25" customHeight="1">
      <c r="B7" s="101" t="s">
        <v>13</v>
      </c>
      <c r="C7" s="102"/>
      <c r="D7" s="102"/>
      <c r="E7" s="102"/>
      <c r="F7" s="102"/>
      <c r="G7" s="102"/>
      <c r="H7" s="103"/>
    </row>
    <row r="9" spans="2:11" ht="24.75" customHeight="1">
      <c r="B9" s="104" t="s">
        <v>52</v>
      </c>
      <c r="C9" s="104" t="s">
        <v>53</v>
      </c>
      <c r="D9" s="104" t="s">
        <v>54</v>
      </c>
      <c r="E9" s="104" t="s">
        <v>55</v>
      </c>
      <c r="F9" s="104" t="s">
        <v>56</v>
      </c>
      <c r="G9" s="104"/>
      <c r="H9" s="104"/>
      <c r="I9" s="104"/>
      <c r="J9" s="104"/>
      <c r="K9" s="104" t="s">
        <v>57</v>
      </c>
    </row>
    <row r="10" spans="2:11" ht="36.75" customHeight="1">
      <c r="B10" s="104"/>
      <c r="C10" s="104"/>
      <c r="D10" s="104"/>
      <c r="E10" s="104"/>
      <c r="F10" s="79" t="s">
        <v>14</v>
      </c>
      <c r="G10" s="79" t="s">
        <v>15</v>
      </c>
      <c r="H10" s="79" t="s">
        <v>69</v>
      </c>
      <c r="I10" s="79" t="s">
        <v>75</v>
      </c>
      <c r="J10" s="79" t="s">
        <v>79</v>
      </c>
      <c r="K10" s="104"/>
    </row>
    <row r="11" spans="2:11">
      <c r="B11" s="105" t="s">
        <v>51</v>
      </c>
      <c r="C11" s="105"/>
      <c r="D11" s="105"/>
      <c r="E11" s="105"/>
      <c r="F11" s="105"/>
      <c r="G11" s="105"/>
      <c r="H11" s="105"/>
      <c r="I11" s="105"/>
      <c r="J11" s="105"/>
      <c r="K11" s="105"/>
    </row>
    <row r="12" spans="2:11" ht="57.75" customHeight="1">
      <c r="B12" s="14" t="s">
        <v>2</v>
      </c>
      <c r="C12" s="14" t="s">
        <v>40</v>
      </c>
      <c r="D12" s="14" t="s">
        <v>3</v>
      </c>
      <c r="E12" s="14" t="s">
        <v>5</v>
      </c>
      <c r="F12" s="1">
        <v>10</v>
      </c>
      <c r="G12" s="1">
        <v>33</v>
      </c>
      <c r="H12" s="80">
        <v>150</v>
      </c>
      <c r="I12" s="80">
        <v>150</v>
      </c>
      <c r="J12" s="80">
        <v>150</v>
      </c>
      <c r="K12" s="92" t="s">
        <v>83</v>
      </c>
    </row>
    <row r="13" spans="2:11" ht="103.5" customHeight="1">
      <c r="B13" s="14" t="s">
        <v>4</v>
      </c>
      <c r="C13" s="14" t="s">
        <v>38</v>
      </c>
      <c r="D13" s="14" t="s">
        <v>6</v>
      </c>
      <c r="E13" s="14" t="s">
        <v>5</v>
      </c>
      <c r="F13" s="58">
        <v>165.2</v>
      </c>
      <c r="G13" s="2">
        <v>179.94848484848501</v>
      </c>
      <c r="H13" s="2">
        <v>200</v>
      </c>
      <c r="I13" s="2">
        <v>200</v>
      </c>
      <c r="J13" s="2">
        <v>200</v>
      </c>
      <c r="K13" s="93"/>
    </row>
    <row r="14" spans="2:11">
      <c r="B14" s="106" t="s">
        <v>17</v>
      </c>
      <c r="C14" s="106"/>
      <c r="D14" s="106"/>
      <c r="E14" s="106"/>
      <c r="F14" s="106"/>
      <c r="G14" s="106"/>
      <c r="H14" s="106"/>
      <c r="I14" s="106"/>
      <c r="J14" s="106"/>
      <c r="K14" s="106"/>
    </row>
    <row r="15" spans="2:11">
      <c r="B15" s="14"/>
      <c r="C15" s="14"/>
      <c r="D15" s="14"/>
      <c r="E15" s="14"/>
      <c r="F15" s="3"/>
      <c r="G15" s="3"/>
      <c r="H15" s="3"/>
      <c r="I15" s="3"/>
      <c r="J15" s="3"/>
      <c r="K15" s="14"/>
    </row>
    <row r="16" spans="2:11">
      <c r="B16" s="14" t="s">
        <v>16</v>
      </c>
      <c r="C16" s="14"/>
      <c r="D16" s="14"/>
      <c r="E16" s="14"/>
      <c r="F16" s="14"/>
      <c r="G16" s="14"/>
      <c r="H16" s="14"/>
      <c r="I16" s="32"/>
      <c r="J16" s="32"/>
      <c r="K16" s="14"/>
    </row>
    <row r="17" spans="2:18">
      <c r="B17" s="35"/>
      <c r="C17" s="35"/>
      <c r="D17" s="35"/>
      <c r="E17" s="35"/>
      <c r="F17" s="35"/>
      <c r="G17" s="35"/>
      <c r="H17" s="35"/>
      <c r="I17" s="36"/>
      <c r="J17" s="36"/>
      <c r="K17" s="35"/>
    </row>
    <row r="18" spans="2:18">
      <c r="B18" s="33" t="s">
        <v>27</v>
      </c>
    </row>
    <row r="19" spans="2:18">
      <c r="B19" s="33"/>
    </row>
    <row r="20" spans="2:18" ht="14.25" customHeight="1">
      <c r="B20" s="104" t="s">
        <v>58</v>
      </c>
      <c r="C20" s="107" t="s">
        <v>2</v>
      </c>
      <c r="D20" s="107"/>
      <c r="E20" s="107"/>
      <c r="F20" s="107"/>
      <c r="G20" s="107"/>
      <c r="H20" s="107" t="s">
        <v>67</v>
      </c>
      <c r="I20" s="107"/>
      <c r="J20" s="107"/>
      <c r="K20" s="107"/>
      <c r="L20" s="107"/>
      <c r="M20" s="108" t="s">
        <v>24</v>
      </c>
      <c r="N20" s="109" t="s">
        <v>59</v>
      </c>
      <c r="O20" s="109"/>
      <c r="P20" s="109"/>
      <c r="Q20" s="109"/>
      <c r="R20" s="109"/>
    </row>
    <row r="21" spans="2:18">
      <c r="B21" s="104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8"/>
      <c r="N21" s="109"/>
      <c r="O21" s="109"/>
      <c r="P21" s="109"/>
      <c r="Q21" s="109"/>
      <c r="R21" s="109"/>
    </row>
    <row r="22" spans="2:18" ht="42.75" customHeight="1">
      <c r="B22" s="104"/>
      <c r="C22" s="18" t="s">
        <v>81</v>
      </c>
      <c r="D22" s="18" t="s">
        <v>80</v>
      </c>
      <c r="E22" s="79" t="s">
        <v>69</v>
      </c>
      <c r="F22" s="79" t="s">
        <v>75</v>
      </c>
      <c r="G22" s="79" t="s">
        <v>79</v>
      </c>
      <c r="H22" s="18" t="s">
        <v>81</v>
      </c>
      <c r="I22" s="18" t="s">
        <v>80</v>
      </c>
      <c r="J22" s="79" t="s">
        <v>69</v>
      </c>
      <c r="K22" s="79" t="s">
        <v>75</v>
      </c>
      <c r="L22" s="79" t="s">
        <v>79</v>
      </c>
      <c r="M22" s="19" t="s">
        <v>24</v>
      </c>
      <c r="N22" s="18" t="s">
        <v>81</v>
      </c>
      <c r="O22" s="18" t="s">
        <v>80</v>
      </c>
      <c r="P22" s="79" t="s">
        <v>69</v>
      </c>
      <c r="Q22" s="79" t="s">
        <v>75</v>
      </c>
      <c r="R22" s="79" t="s">
        <v>79</v>
      </c>
    </row>
    <row r="23" spans="2:18" ht="44.25">
      <c r="B23" s="48" t="s">
        <v>60</v>
      </c>
      <c r="C23" s="104" t="s">
        <v>26</v>
      </c>
      <c r="D23" s="104" t="s">
        <v>26</v>
      </c>
      <c r="E23" s="104" t="s">
        <v>26</v>
      </c>
      <c r="F23" s="104" t="s">
        <v>26</v>
      </c>
      <c r="G23" s="104" t="s">
        <v>26</v>
      </c>
      <c r="H23" s="104" t="s">
        <v>26</v>
      </c>
      <c r="I23" s="104" t="s">
        <v>26</v>
      </c>
      <c r="J23" s="104" t="s">
        <v>26</v>
      </c>
      <c r="K23" s="104" t="s">
        <v>26</v>
      </c>
      <c r="L23" s="104" t="s">
        <v>26</v>
      </c>
      <c r="M23" s="110" t="s">
        <v>24</v>
      </c>
      <c r="N23" s="111"/>
      <c r="O23" s="111"/>
      <c r="P23" s="111"/>
      <c r="Q23" s="111"/>
      <c r="R23" s="111"/>
    </row>
    <row r="24" spans="2:18" ht="28.5">
      <c r="B24" s="48" t="s">
        <v>25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10"/>
      <c r="N24" s="111"/>
      <c r="O24" s="111"/>
      <c r="P24" s="111"/>
      <c r="Q24" s="111"/>
      <c r="R24" s="111"/>
    </row>
    <row r="25" spans="2:18" ht="28.5">
      <c r="B25" s="14" t="s">
        <v>43</v>
      </c>
      <c r="C25" s="69">
        <v>10</v>
      </c>
      <c r="D25" s="1">
        <v>33</v>
      </c>
      <c r="E25" s="80">
        <v>150</v>
      </c>
      <c r="F25" s="80">
        <v>150</v>
      </c>
      <c r="G25" s="80">
        <v>150</v>
      </c>
      <c r="H25" s="58">
        <v>165.2</v>
      </c>
      <c r="I25" s="2">
        <v>179.94848484848501</v>
      </c>
      <c r="J25" s="2">
        <v>200</v>
      </c>
      <c r="K25" s="2">
        <v>200</v>
      </c>
      <c r="L25" s="2">
        <v>200</v>
      </c>
      <c r="M25" s="29"/>
      <c r="N25" s="30">
        <f>C25*H25</f>
        <v>1652</v>
      </c>
      <c r="O25" s="30">
        <f>D25*I25</f>
        <v>5938.3000000000056</v>
      </c>
      <c r="P25" s="30">
        <f>E25*J25</f>
        <v>30000</v>
      </c>
      <c r="Q25" s="30">
        <f>F25*K25</f>
        <v>30000</v>
      </c>
      <c r="R25" s="30">
        <f>G25*L25</f>
        <v>30000</v>
      </c>
    </row>
    <row r="26" spans="2:18" ht="44.25">
      <c r="B26" s="48" t="s">
        <v>61</v>
      </c>
      <c r="C26" s="47" t="s">
        <v>26</v>
      </c>
      <c r="D26" s="47" t="s">
        <v>26</v>
      </c>
      <c r="E26" s="47" t="s">
        <v>26</v>
      </c>
      <c r="F26" s="47" t="s">
        <v>26</v>
      </c>
      <c r="G26" s="47" t="s">
        <v>26</v>
      </c>
      <c r="H26" s="47" t="s">
        <v>26</v>
      </c>
      <c r="I26" s="47" t="s">
        <v>26</v>
      </c>
      <c r="J26" s="47" t="s">
        <v>26</v>
      </c>
      <c r="K26" s="47" t="s">
        <v>26</v>
      </c>
      <c r="L26" s="47" t="s">
        <v>26</v>
      </c>
      <c r="M26" s="49" t="s">
        <v>24</v>
      </c>
      <c r="N26" s="30"/>
      <c r="O26" s="30"/>
      <c r="P26" s="30"/>
      <c r="Q26" s="30"/>
      <c r="R26" s="30"/>
    </row>
    <row r="27" spans="2:18" ht="15.75">
      <c r="B27" s="48" t="s">
        <v>62</v>
      </c>
      <c r="C27" s="47" t="s">
        <v>26</v>
      </c>
      <c r="D27" s="47" t="s">
        <v>26</v>
      </c>
      <c r="E27" s="47" t="s">
        <v>26</v>
      </c>
      <c r="F27" s="47" t="s">
        <v>26</v>
      </c>
      <c r="G27" s="47" t="s">
        <v>26</v>
      </c>
      <c r="H27" s="47" t="s">
        <v>26</v>
      </c>
      <c r="I27" s="47" t="s">
        <v>26</v>
      </c>
      <c r="J27" s="47" t="s">
        <v>26</v>
      </c>
      <c r="K27" s="47" t="s">
        <v>26</v>
      </c>
      <c r="L27" s="47" t="s">
        <v>26</v>
      </c>
      <c r="M27" s="49" t="s">
        <v>24</v>
      </c>
      <c r="N27" s="30">
        <f>N25</f>
        <v>1652</v>
      </c>
      <c r="O27" s="30">
        <f>O25</f>
        <v>5938.3000000000056</v>
      </c>
      <c r="P27" s="30">
        <f>P25</f>
        <v>30000</v>
      </c>
      <c r="Q27" s="30">
        <f>Q25</f>
        <v>30000</v>
      </c>
      <c r="R27" s="30">
        <f>R25</f>
        <v>30000</v>
      </c>
    </row>
    <row r="30" spans="2:18">
      <c r="B30" s="33" t="s">
        <v>68</v>
      </c>
    </row>
    <row r="32" spans="2:18" ht="36.75" customHeight="1">
      <c r="B32" s="104" t="s">
        <v>33</v>
      </c>
      <c r="C32" s="104" t="s">
        <v>63</v>
      </c>
      <c r="D32" s="104"/>
      <c r="E32" s="104"/>
      <c r="F32" s="104" t="s">
        <v>64</v>
      </c>
      <c r="G32" s="104"/>
      <c r="H32" s="104"/>
      <c r="I32" s="104" t="s">
        <v>65</v>
      </c>
      <c r="J32" s="104"/>
      <c r="K32" s="104"/>
    </row>
    <row r="33" spans="2:11" ht="42" customHeight="1">
      <c r="B33" s="104"/>
      <c r="C33" s="63" t="s">
        <v>15</v>
      </c>
      <c r="D33" s="63" t="s">
        <v>69</v>
      </c>
      <c r="E33" s="63" t="s">
        <v>75</v>
      </c>
      <c r="F33" s="63" t="s">
        <v>15</v>
      </c>
      <c r="G33" s="63" t="s">
        <v>69</v>
      </c>
      <c r="H33" s="63" t="s">
        <v>75</v>
      </c>
      <c r="I33" s="63" t="s">
        <v>15</v>
      </c>
      <c r="J33" s="63" t="s">
        <v>69</v>
      </c>
      <c r="K33" s="63" t="s">
        <v>75</v>
      </c>
    </row>
    <row r="34" spans="2:11" ht="49.5" customHeight="1">
      <c r="B34" s="14" t="s">
        <v>43</v>
      </c>
      <c r="C34" s="3">
        <f>P27</f>
        <v>30000</v>
      </c>
      <c r="D34" s="3">
        <f t="shared" ref="D34:E34" si="0">Q27</f>
        <v>30000</v>
      </c>
      <c r="E34" s="3">
        <f t="shared" si="0"/>
        <v>30000</v>
      </c>
      <c r="F34" s="26"/>
      <c r="G34" s="26"/>
      <c r="H34" s="26"/>
      <c r="I34" s="28">
        <f>C34+F34</f>
        <v>30000</v>
      </c>
      <c r="J34" s="28">
        <f t="shared" ref="J34:K34" si="1">D34+G34</f>
        <v>30000</v>
      </c>
      <c r="K34" s="28">
        <f t="shared" si="1"/>
        <v>30000</v>
      </c>
    </row>
    <row r="35" spans="2:11" ht="28.5" customHeight="1">
      <c r="B35" s="32" t="s">
        <v>34</v>
      </c>
      <c r="C35" s="30">
        <f>SUM(C34)</f>
        <v>30000</v>
      </c>
      <c r="D35" s="30">
        <f t="shared" ref="D35:K35" si="2">SUM(D34)</f>
        <v>30000</v>
      </c>
      <c r="E35" s="30">
        <f t="shared" si="2"/>
        <v>30000</v>
      </c>
      <c r="F35" s="30">
        <f t="shared" si="2"/>
        <v>0</v>
      </c>
      <c r="G35" s="30">
        <f t="shared" si="2"/>
        <v>0</v>
      </c>
      <c r="H35" s="30">
        <f t="shared" si="2"/>
        <v>0</v>
      </c>
      <c r="I35" s="30">
        <f t="shared" si="2"/>
        <v>30000</v>
      </c>
      <c r="J35" s="30">
        <f t="shared" si="2"/>
        <v>30000</v>
      </c>
      <c r="K35" s="30">
        <f t="shared" si="2"/>
        <v>30000</v>
      </c>
    </row>
  </sheetData>
  <mergeCells count="41">
    <mergeCell ref="Q23:Q24"/>
    <mergeCell ref="R23:R24"/>
    <mergeCell ref="B32:B33"/>
    <mergeCell ref="C32:E32"/>
    <mergeCell ref="F32:H32"/>
    <mergeCell ref="I32:K32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K9:K10"/>
    <mergeCell ref="B11:K11"/>
    <mergeCell ref="B14:K14"/>
    <mergeCell ref="B20:B22"/>
    <mergeCell ref="C20:G21"/>
    <mergeCell ref="H20:L21"/>
    <mergeCell ref="K12:K13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9"/>
  <sheetViews>
    <sheetView topLeftCell="A25" zoomScaleNormal="100" workbookViewId="0">
      <selection activeCell="E28" sqref="E28:G28"/>
    </sheetView>
  </sheetViews>
  <sheetFormatPr defaultRowHeight="14.25"/>
  <cols>
    <col min="1" max="1" width="2" style="11" customWidth="1"/>
    <col min="2" max="2" width="34.28515625" style="11" customWidth="1"/>
    <col min="3" max="3" width="17" style="11" customWidth="1"/>
    <col min="4" max="4" width="14.7109375" style="11" customWidth="1"/>
    <col min="5" max="5" width="12.42578125" style="11" customWidth="1"/>
    <col min="6" max="6" width="13.7109375" style="11" customWidth="1"/>
    <col min="7" max="8" width="14.5703125" style="11" customWidth="1"/>
    <col min="9" max="9" width="13.85546875" style="11" customWidth="1"/>
    <col min="10" max="10" width="14.7109375" style="11" customWidth="1"/>
    <col min="11" max="11" width="15.5703125" style="11" customWidth="1"/>
    <col min="12" max="12" width="11.85546875" style="11" customWidth="1"/>
    <col min="13" max="13" width="7.5703125" style="11" customWidth="1"/>
    <col min="14" max="14" width="14.140625" style="11" customWidth="1"/>
    <col min="15" max="15" width="14.7109375" style="11" customWidth="1"/>
    <col min="16" max="16" width="13.5703125" style="11" customWidth="1"/>
    <col min="17" max="17" width="13" style="11" customWidth="1"/>
    <col min="18" max="18" width="12" style="11" customWidth="1"/>
    <col min="19" max="37" width="17.140625" style="11" customWidth="1"/>
    <col min="38" max="16384" width="9.140625" style="11"/>
  </cols>
  <sheetData>
    <row r="2" spans="2:11" ht="22.5" customHeight="1">
      <c r="B2" s="10" t="s">
        <v>12</v>
      </c>
    </row>
    <row r="4" spans="2:11" ht="24" customHeight="1">
      <c r="B4" s="118" t="s">
        <v>9</v>
      </c>
      <c r="C4" s="118"/>
      <c r="D4" s="119" t="s">
        <v>0</v>
      </c>
      <c r="E4" s="119"/>
      <c r="F4" s="119"/>
      <c r="G4" s="119"/>
      <c r="H4" s="119"/>
    </row>
    <row r="5" spans="2:11" ht="92.25" customHeight="1">
      <c r="B5" s="118" t="s">
        <v>10</v>
      </c>
      <c r="C5" s="118"/>
      <c r="D5" s="119" t="s">
        <v>74</v>
      </c>
      <c r="E5" s="119"/>
      <c r="F5" s="119"/>
      <c r="G5" s="119"/>
      <c r="H5" s="119"/>
    </row>
    <row r="6" spans="2:11" ht="36" customHeight="1">
      <c r="B6" s="120" t="s">
        <v>11</v>
      </c>
      <c r="C6" s="121"/>
      <c r="D6" s="98" t="s">
        <v>76</v>
      </c>
      <c r="E6" s="98"/>
      <c r="F6" s="98"/>
      <c r="G6" s="98"/>
      <c r="H6" s="98"/>
    </row>
    <row r="7" spans="2:11" ht="35.25" customHeight="1">
      <c r="B7" s="101" t="s">
        <v>13</v>
      </c>
      <c r="C7" s="102"/>
      <c r="D7" s="102"/>
      <c r="E7" s="102"/>
      <c r="F7" s="102"/>
      <c r="G7" s="102"/>
      <c r="H7" s="103"/>
    </row>
    <row r="9" spans="2:11" ht="24.75" customHeight="1">
      <c r="B9" s="113" t="s">
        <v>52</v>
      </c>
      <c r="C9" s="113" t="s">
        <v>53</v>
      </c>
      <c r="D9" s="113" t="s">
        <v>54</v>
      </c>
      <c r="E9" s="113" t="s">
        <v>55</v>
      </c>
      <c r="F9" s="113" t="s">
        <v>56</v>
      </c>
      <c r="G9" s="113"/>
      <c r="H9" s="113"/>
      <c r="I9" s="113"/>
      <c r="J9" s="113"/>
      <c r="K9" s="113" t="s">
        <v>57</v>
      </c>
    </row>
    <row r="10" spans="2:11" ht="36.75" customHeight="1">
      <c r="B10" s="113"/>
      <c r="C10" s="113"/>
      <c r="D10" s="113"/>
      <c r="E10" s="113"/>
      <c r="F10" s="79" t="s">
        <v>14</v>
      </c>
      <c r="G10" s="79" t="s">
        <v>15</v>
      </c>
      <c r="H10" s="79" t="s">
        <v>69</v>
      </c>
      <c r="I10" s="79" t="s">
        <v>75</v>
      </c>
      <c r="J10" s="79" t="s">
        <v>79</v>
      </c>
      <c r="K10" s="113"/>
    </row>
    <row r="11" spans="2:11">
      <c r="B11" s="116" t="s">
        <v>51</v>
      </c>
      <c r="C11" s="116"/>
      <c r="D11" s="116"/>
      <c r="E11" s="116"/>
      <c r="F11" s="116"/>
      <c r="G11" s="116"/>
      <c r="H11" s="116"/>
      <c r="I11" s="116"/>
      <c r="J11" s="116"/>
      <c r="K11" s="116"/>
    </row>
    <row r="12" spans="2:11">
      <c r="B12" s="14" t="s">
        <v>2</v>
      </c>
      <c r="C12" s="14" t="s">
        <v>40</v>
      </c>
      <c r="D12" s="13" t="s">
        <v>3</v>
      </c>
      <c r="E12" s="13" t="s">
        <v>5</v>
      </c>
      <c r="F12" s="1">
        <v>33</v>
      </c>
      <c r="G12" s="1">
        <v>16</v>
      </c>
      <c r="H12" s="80">
        <v>80</v>
      </c>
      <c r="I12" s="80">
        <v>80</v>
      </c>
      <c r="J12" s="80">
        <v>80</v>
      </c>
      <c r="K12" s="57"/>
    </row>
    <row r="13" spans="2:11" ht="33" customHeight="1">
      <c r="B13" s="14" t="s">
        <v>4</v>
      </c>
      <c r="C13" s="14" t="s">
        <v>38</v>
      </c>
      <c r="D13" s="13" t="s">
        <v>6</v>
      </c>
      <c r="E13" s="13" t="s">
        <v>5</v>
      </c>
      <c r="F13" s="56">
        <v>411.89362999999997</v>
      </c>
      <c r="G13" s="3">
        <v>877.49369999999999</v>
      </c>
      <c r="H13" s="3">
        <v>816</v>
      </c>
      <c r="I13" s="3">
        <v>816</v>
      </c>
      <c r="J13" s="3">
        <v>816</v>
      </c>
      <c r="K13" s="54"/>
    </row>
    <row r="14" spans="2:11" ht="39" customHeight="1">
      <c r="B14" s="14" t="s">
        <v>41</v>
      </c>
      <c r="C14" s="14" t="s">
        <v>40</v>
      </c>
      <c r="D14" s="13"/>
      <c r="E14" s="13" t="s">
        <v>5</v>
      </c>
      <c r="F14" s="1"/>
      <c r="G14" s="1">
        <v>3</v>
      </c>
      <c r="H14" s="80">
        <v>11</v>
      </c>
      <c r="I14" s="80">
        <v>11</v>
      </c>
      <c r="J14" s="80">
        <v>11</v>
      </c>
      <c r="K14" s="57"/>
    </row>
    <row r="15" spans="2:11" ht="33.75" customHeight="1">
      <c r="B15" s="14" t="s">
        <v>4</v>
      </c>
      <c r="C15" s="14" t="s">
        <v>38</v>
      </c>
      <c r="D15" s="13" t="s">
        <v>6</v>
      </c>
      <c r="E15" s="13" t="s">
        <v>5</v>
      </c>
      <c r="F15" s="3"/>
      <c r="G15" s="3">
        <v>408</v>
      </c>
      <c r="H15" s="3">
        <v>408</v>
      </c>
      <c r="I15" s="3">
        <v>408</v>
      </c>
      <c r="J15" s="3">
        <v>408</v>
      </c>
      <c r="K15" s="54"/>
    </row>
    <row r="16" spans="2:11">
      <c r="B16" s="116" t="s">
        <v>17</v>
      </c>
      <c r="C16" s="116"/>
      <c r="D16" s="116"/>
      <c r="E16" s="116"/>
      <c r="F16" s="116"/>
      <c r="G16" s="116"/>
      <c r="H16" s="116"/>
      <c r="I16" s="116"/>
      <c r="J16" s="116"/>
      <c r="K16" s="116"/>
    </row>
    <row r="17" spans="2:18">
      <c r="B17" s="13"/>
      <c r="C17" s="13"/>
      <c r="D17" s="13"/>
      <c r="E17" s="13"/>
      <c r="F17" s="3"/>
      <c r="G17" s="3"/>
      <c r="H17" s="3"/>
      <c r="I17" s="3"/>
      <c r="J17" s="3"/>
      <c r="K17" s="13"/>
    </row>
    <row r="18" spans="2:18">
      <c r="B18" s="13" t="s">
        <v>16</v>
      </c>
      <c r="C18" s="13"/>
      <c r="D18" s="13"/>
      <c r="E18" s="13"/>
      <c r="F18" s="13"/>
      <c r="G18" s="13"/>
      <c r="H18" s="13"/>
      <c r="I18" s="15"/>
      <c r="J18" s="15"/>
      <c r="K18" s="13"/>
    </row>
    <row r="19" spans="2:18">
      <c r="B19" s="16"/>
      <c r="C19" s="16"/>
      <c r="D19" s="16"/>
      <c r="E19" s="16"/>
      <c r="F19" s="16"/>
      <c r="G19" s="16"/>
      <c r="H19" s="16"/>
      <c r="I19" s="17"/>
      <c r="J19" s="17"/>
      <c r="K19" s="16"/>
    </row>
    <row r="20" spans="2:18">
      <c r="B20" s="10" t="s">
        <v>27</v>
      </c>
    </row>
    <row r="21" spans="2:18">
      <c r="B21" s="10"/>
    </row>
    <row r="22" spans="2:18" ht="14.25" customHeight="1">
      <c r="B22" s="113" t="s">
        <v>58</v>
      </c>
      <c r="C22" s="117" t="s">
        <v>2</v>
      </c>
      <c r="D22" s="117"/>
      <c r="E22" s="117"/>
      <c r="F22" s="117"/>
      <c r="G22" s="117"/>
      <c r="H22" s="117" t="s">
        <v>67</v>
      </c>
      <c r="I22" s="117"/>
      <c r="J22" s="117"/>
      <c r="K22" s="117"/>
      <c r="L22" s="117"/>
      <c r="M22" s="114" t="s">
        <v>24</v>
      </c>
      <c r="N22" s="113" t="s">
        <v>59</v>
      </c>
      <c r="O22" s="113"/>
      <c r="P22" s="113"/>
      <c r="Q22" s="113"/>
      <c r="R22" s="113"/>
    </row>
    <row r="23" spans="2:18">
      <c r="B23" s="113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4"/>
      <c r="N23" s="113"/>
      <c r="O23" s="113"/>
      <c r="P23" s="113"/>
      <c r="Q23" s="113"/>
      <c r="R23" s="113"/>
    </row>
    <row r="24" spans="2:18" ht="42.75" customHeight="1">
      <c r="B24" s="113"/>
      <c r="C24" s="18" t="s">
        <v>81</v>
      </c>
      <c r="D24" s="18" t="s">
        <v>80</v>
      </c>
      <c r="E24" s="63" t="s">
        <v>69</v>
      </c>
      <c r="F24" s="63" t="s">
        <v>75</v>
      </c>
      <c r="G24" s="63" t="s">
        <v>79</v>
      </c>
      <c r="H24" s="18" t="s">
        <v>81</v>
      </c>
      <c r="I24" s="18" t="s">
        <v>80</v>
      </c>
      <c r="J24" s="79" t="s">
        <v>69</v>
      </c>
      <c r="K24" s="79" t="s">
        <v>75</v>
      </c>
      <c r="L24" s="79" t="s">
        <v>79</v>
      </c>
      <c r="M24" s="19" t="s">
        <v>24</v>
      </c>
      <c r="N24" s="18" t="s">
        <v>81</v>
      </c>
      <c r="O24" s="18" t="s">
        <v>80</v>
      </c>
      <c r="P24" s="79" t="s">
        <v>69</v>
      </c>
      <c r="Q24" s="79" t="s">
        <v>75</v>
      </c>
      <c r="R24" s="79" t="s">
        <v>79</v>
      </c>
    </row>
    <row r="25" spans="2:18" ht="44.25">
      <c r="B25" s="20" t="s">
        <v>60</v>
      </c>
      <c r="C25" s="113" t="s">
        <v>26</v>
      </c>
      <c r="D25" s="113" t="s">
        <v>26</v>
      </c>
      <c r="E25" s="113" t="s">
        <v>26</v>
      </c>
      <c r="F25" s="113" t="s">
        <v>26</v>
      </c>
      <c r="G25" s="113" t="s">
        <v>26</v>
      </c>
      <c r="H25" s="113" t="s">
        <v>26</v>
      </c>
      <c r="I25" s="113" t="s">
        <v>26</v>
      </c>
      <c r="J25" s="113" t="s">
        <v>26</v>
      </c>
      <c r="K25" s="113" t="s">
        <v>26</v>
      </c>
      <c r="L25" s="113" t="s">
        <v>26</v>
      </c>
      <c r="M25" s="115" t="s">
        <v>24</v>
      </c>
      <c r="N25" s="112"/>
      <c r="O25" s="112"/>
      <c r="P25" s="112"/>
      <c r="Q25" s="112"/>
      <c r="R25" s="112"/>
    </row>
    <row r="26" spans="2:18" ht="28.5">
      <c r="B26" s="20" t="s">
        <v>25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5"/>
      <c r="N26" s="112"/>
      <c r="O26" s="112"/>
      <c r="P26" s="112"/>
      <c r="Q26" s="112"/>
      <c r="R26" s="112"/>
    </row>
    <row r="27" spans="2:18" ht="24" customHeight="1">
      <c r="B27" s="14" t="s">
        <v>42</v>
      </c>
      <c r="C27" s="55">
        <v>33</v>
      </c>
      <c r="D27" s="1">
        <v>16</v>
      </c>
      <c r="E27" s="80">
        <v>80</v>
      </c>
      <c r="F27" s="80">
        <v>80</v>
      </c>
      <c r="G27" s="80">
        <v>80</v>
      </c>
      <c r="H27" s="56">
        <v>411.89362999999997</v>
      </c>
      <c r="I27" s="3">
        <v>800.99374999999998</v>
      </c>
      <c r="J27" s="3">
        <v>816</v>
      </c>
      <c r="K27" s="3">
        <v>816</v>
      </c>
      <c r="L27" s="3">
        <v>816</v>
      </c>
      <c r="M27" s="27"/>
      <c r="N27" s="30">
        <f>C27*H27</f>
        <v>13592.48979</v>
      </c>
      <c r="O27" s="30">
        <f>D27*I27</f>
        <v>12815.9</v>
      </c>
      <c r="P27" s="30">
        <f t="shared" ref="P27:R27" si="0">E27*J27</f>
        <v>65280</v>
      </c>
      <c r="Q27" s="30">
        <f t="shared" si="0"/>
        <v>65280</v>
      </c>
      <c r="R27" s="30">
        <f t="shared" si="0"/>
        <v>65280</v>
      </c>
    </row>
    <row r="28" spans="2:18">
      <c r="B28" s="53" t="s">
        <v>39</v>
      </c>
      <c r="C28" s="1"/>
      <c r="D28" s="1">
        <v>3</v>
      </c>
      <c r="E28" s="80">
        <v>11</v>
      </c>
      <c r="F28" s="80">
        <v>11</v>
      </c>
      <c r="G28" s="80">
        <v>11</v>
      </c>
      <c r="H28" s="3"/>
      <c r="I28" s="3">
        <v>408</v>
      </c>
      <c r="J28" s="3">
        <v>408</v>
      </c>
      <c r="K28" s="3">
        <v>408</v>
      </c>
      <c r="L28" s="3">
        <v>408</v>
      </c>
      <c r="M28" s="21"/>
      <c r="N28" s="30">
        <f t="shared" ref="N28:R28" si="1">C28*H28</f>
        <v>0</v>
      </c>
      <c r="O28" s="30">
        <f t="shared" si="1"/>
        <v>1224</v>
      </c>
      <c r="P28" s="30">
        <f t="shared" si="1"/>
        <v>4488</v>
      </c>
      <c r="Q28" s="30">
        <f t="shared" si="1"/>
        <v>4488</v>
      </c>
      <c r="R28" s="30">
        <f t="shared" si="1"/>
        <v>4488</v>
      </c>
    </row>
    <row r="29" spans="2:18" ht="44.25">
      <c r="B29" s="20" t="s">
        <v>61</v>
      </c>
      <c r="C29" s="12" t="s">
        <v>26</v>
      </c>
      <c r="D29" s="12" t="s">
        <v>26</v>
      </c>
      <c r="E29" s="12" t="s">
        <v>26</v>
      </c>
      <c r="F29" s="12" t="s">
        <v>26</v>
      </c>
      <c r="G29" s="12" t="s">
        <v>26</v>
      </c>
      <c r="H29" s="12" t="s">
        <v>26</v>
      </c>
      <c r="I29" s="12" t="s">
        <v>26</v>
      </c>
      <c r="J29" s="12" t="s">
        <v>26</v>
      </c>
      <c r="K29" s="12" t="s">
        <v>26</v>
      </c>
      <c r="L29" s="12" t="s">
        <v>26</v>
      </c>
      <c r="M29" s="23" t="s">
        <v>24</v>
      </c>
      <c r="N29" s="30"/>
      <c r="O29" s="30"/>
      <c r="P29" s="30"/>
      <c r="Q29" s="30"/>
      <c r="R29" s="30"/>
    </row>
    <row r="30" spans="2:18" ht="15.75">
      <c r="B30" s="20" t="s">
        <v>62</v>
      </c>
      <c r="C30" s="12" t="s">
        <v>26</v>
      </c>
      <c r="D30" s="12" t="s">
        <v>26</v>
      </c>
      <c r="E30" s="12" t="s">
        <v>26</v>
      </c>
      <c r="F30" s="12" t="s">
        <v>26</v>
      </c>
      <c r="G30" s="12" t="s">
        <v>26</v>
      </c>
      <c r="H30" s="12" t="s">
        <v>26</v>
      </c>
      <c r="I30" s="12" t="s">
        <v>26</v>
      </c>
      <c r="J30" s="12" t="s">
        <v>26</v>
      </c>
      <c r="K30" s="12" t="s">
        <v>26</v>
      </c>
      <c r="L30" s="12" t="s">
        <v>26</v>
      </c>
      <c r="M30" s="23" t="s">
        <v>24</v>
      </c>
      <c r="N30" s="30">
        <f t="shared" ref="N30:R30" si="2">SUM(N27:N29)</f>
        <v>13592.48979</v>
      </c>
      <c r="O30" s="30">
        <f t="shared" si="2"/>
        <v>14039.9</v>
      </c>
      <c r="P30" s="30">
        <f t="shared" si="2"/>
        <v>69768</v>
      </c>
      <c r="Q30" s="30">
        <f t="shared" si="2"/>
        <v>69768</v>
      </c>
      <c r="R30" s="30">
        <f t="shared" si="2"/>
        <v>69768</v>
      </c>
    </row>
    <row r="33" spans="2:11">
      <c r="B33" s="10" t="s">
        <v>68</v>
      </c>
    </row>
    <row r="35" spans="2:11" ht="36.75" customHeight="1">
      <c r="B35" s="113" t="s">
        <v>33</v>
      </c>
      <c r="C35" s="113" t="s">
        <v>63</v>
      </c>
      <c r="D35" s="113"/>
      <c r="E35" s="113"/>
      <c r="F35" s="113" t="s">
        <v>64</v>
      </c>
      <c r="G35" s="113"/>
      <c r="H35" s="113"/>
      <c r="I35" s="113" t="s">
        <v>65</v>
      </c>
      <c r="J35" s="113"/>
      <c r="K35" s="113"/>
    </row>
    <row r="36" spans="2:11" ht="42" customHeight="1">
      <c r="B36" s="113"/>
      <c r="C36" s="63" t="s">
        <v>15</v>
      </c>
      <c r="D36" s="63" t="s">
        <v>69</v>
      </c>
      <c r="E36" s="63" t="s">
        <v>75</v>
      </c>
      <c r="F36" s="63" t="s">
        <v>15</v>
      </c>
      <c r="G36" s="63" t="s">
        <v>69</v>
      </c>
      <c r="H36" s="63" t="s">
        <v>75</v>
      </c>
      <c r="I36" s="63" t="s">
        <v>15</v>
      </c>
      <c r="J36" s="63" t="s">
        <v>69</v>
      </c>
      <c r="K36" s="63" t="s">
        <v>75</v>
      </c>
    </row>
    <row r="37" spans="2:11" ht="42" customHeight="1">
      <c r="B37" s="14" t="s">
        <v>42</v>
      </c>
      <c r="C37" s="28">
        <f>P27</f>
        <v>65280</v>
      </c>
      <c r="D37" s="28">
        <f>Q27</f>
        <v>65280</v>
      </c>
      <c r="E37" s="28">
        <f>R27</f>
        <v>65280</v>
      </c>
      <c r="F37" s="26"/>
      <c r="G37" s="26"/>
      <c r="H37" s="26"/>
      <c r="I37" s="28">
        <f>C37+F37</f>
        <v>65280</v>
      </c>
      <c r="J37" s="24">
        <f t="shared" ref="J37:K38" si="3">D37+G37</f>
        <v>65280</v>
      </c>
      <c r="K37" s="24">
        <f t="shared" si="3"/>
        <v>65280</v>
      </c>
    </row>
    <row r="38" spans="2:11" ht="26.25" customHeight="1">
      <c r="B38" s="14" t="s">
        <v>39</v>
      </c>
      <c r="C38" s="3">
        <f>P28</f>
        <v>4488</v>
      </c>
      <c r="D38" s="3">
        <f t="shared" ref="D38:E38" si="4">Q28</f>
        <v>4488</v>
      </c>
      <c r="E38" s="3">
        <f t="shared" si="4"/>
        <v>4488</v>
      </c>
      <c r="F38" s="19"/>
      <c r="G38" s="19"/>
      <c r="H38" s="19"/>
      <c r="I38" s="28">
        <f>C38+F38</f>
        <v>4488</v>
      </c>
      <c r="J38" s="24">
        <f t="shared" si="3"/>
        <v>4488</v>
      </c>
      <c r="K38" s="24">
        <f t="shared" si="3"/>
        <v>4488</v>
      </c>
    </row>
    <row r="39" spans="2:11" ht="28.5" customHeight="1">
      <c r="B39" s="25" t="s">
        <v>34</v>
      </c>
      <c r="C39" s="22">
        <f>SUM(C37:C38)</f>
        <v>69768</v>
      </c>
      <c r="D39" s="22">
        <f t="shared" ref="D39:E39" si="5">SUM(D37:D38)</f>
        <v>69768</v>
      </c>
      <c r="E39" s="22">
        <f t="shared" si="5"/>
        <v>69768</v>
      </c>
      <c r="F39" s="22">
        <f t="shared" ref="F39" si="6">SUM(F37:F38)</f>
        <v>0</v>
      </c>
      <c r="G39" s="22">
        <f t="shared" ref="G39" si="7">SUM(G37:G38)</f>
        <v>0</v>
      </c>
      <c r="H39" s="22">
        <f t="shared" ref="H39" si="8">SUM(H37:H38)</f>
        <v>0</v>
      </c>
      <c r="I39" s="30">
        <f t="shared" ref="I39" si="9">SUM(I37:I38)</f>
        <v>69768</v>
      </c>
      <c r="J39" s="22">
        <f t="shared" ref="J39" si="10">SUM(J37:J38)</f>
        <v>69768</v>
      </c>
      <c r="K39" s="22">
        <f t="shared" ref="K39" si="11">SUM(K37:K38)</f>
        <v>69768</v>
      </c>
    </row>
  </sheetData>
  <mergeCells count="40">
    <mergeCell ref="B4:C4"/>
    <mergeCell ref="D4:H4"/>
    <mergeCell ref="B5:C5"/>
    <mergeCell ref="D5:H5"/>
    <mergeCell ref="B6:C6"/>
    <mergeCell ref="D6:H6"/>
    <mergeCell ref="B7:H7"/>
    <mergeCell ref="B9:B10"/>
    <mergeCell ref="C9:C10"/>
    <mergeCell ref="D9:D10"/>
    <mergeCell ref="E9:E10"/>
    <mergeCell ref="F9:J9"/>
    <mergeCell ref="K9:K10"/>
    <mergeCell ref="B11:K11"/>
    <mergeCell ref="B16:K16"/>
    <mergeCell ref="B22:B24"/>
    <mergeCell ref="C22:G23"/>
    <mergeCell ref="H22:L23"/>
    <mergeCell ref="M22:M23"/>
    <mergeCell ref="N22:R23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B35:B36"/>
    <mergeCell ref="C35:E35"/>
    <mergeCell ref="F35:H35"/>
    <mergeCell ref="I35:K3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5"/>
  <sheetViews>
    <sheetView topLeftCell="A13" zoomScale="70" zoomScaleNormal="70" workbookViewId="0">
      <selection activeCell="E25" sqref="E25:G25"/>
    </sheetView>
  </sheetViews>
  <sheetFormatPr defaultRowHeight="14.25"/>
  <cols>
    <col min="1" max="1" width="2.5703125" style="34" customWidth="1"/>
    <col min="2" max="2" width="34.85546875" style="34" customWidth="1"/>
    <col min="3" max="3" width="32.42578125" style="34" customWidth="1"/>
    <col min="4" max="11" width="22.28515625" style="34" customWidth="1"/>
    <col min="12" max="12" width="16" style="34" customWidth="1"/>
    <col min="13" max="13" width="15" style="34" customWidth="1"/>
    <col min="14" max="14" width="11.85546875" style="34" customWidth="1"/>
    <col min="15" max="15" width="11.5703125" style="34" customWidth="1"/>
    <col min="16" max="16" width="12.85546875" style="34" customWidth="1"/>
    <col min="17" max="17" width="13.28515625" style="34" customWidth="1"/>
    <col min="18" max="18" width="14.140625" style="34" customWidth="1"/>
    <col min="19" max="30" width="22.28515625" style="34" customWidth="1"/>
    <col min="31" max="16384" width="9.140625" style="34"/>
  </cols>
  <sheetData>
    <row r="2" spans="2:11" ht="22.5" customHeight="1">
      <c r="B2" s="33" t="s">
        <v>12</v>
      </c>
    </row>
    <row r="4" spans="2:11" ht="24" customHeight="1">
      <c r="B4" s="97" t="s">
        <v>9</v>
      </c>
      <c r="C4" s="97"/>
      <c r="D4" s="98" t="s">
        <v>0</v>
      </c>
      <c r="E4" s="98"/>
      <c r="F4" s="98"/>
      <c r="G4" s="98"/>
      <c r="H4" s="98"/>
    </row>
    <row r="5" spans="2:11" ht="56.25" customHeight="1">
      <c r="B5" s="97" t="s">
        <v>10</v>
      </c>
      <c r="C5" s="97"/>
      <c r="D5" s="98" t="s">
        <v>7</v>
      </c>
      <c r="E5" s="98"/>
      <c r="F5" s="98"/>
      <c r="G5" s="98"/>
      <c r="H5" s="98"/>
    </row>
    <row r="6" spans="2:11" ht="39.75" customHeight="1">
      <c r="B6" s="99" t="s">
        <v>11</v>
      </c>
      <c r="C6" s="100"/>
      <c r="D6" s="98" t="s">
        <v>66</v>
      </c>
      <c r="E6" s="98"/>
      <c r="F6" s="98"/>
      <c r="G6" s="98"/>
      <c r="H6" s="98"/>
    </row>
    <row r="7" spans="2:11" ht="35.25" customHeight="1">
      <c r="B7" s="101" t="s">
        <v>13</v>
      </c>
      <c r="C7" s="102"/>
      <c r="D7" s="102"/>
      <c r="E7" s="102"/>
      <c r="F7" s="102"/>
      <c r="G7" s="102"/>
      <c r="H7" s="103"/>
    </row>
    <row r="9" spans="2:11" ht="24.75" customHeight="1">
      <c r="B9" s="104" t="s">
        <v>52</v>
      </c>
      <c r="C9" s="104" t="s">
        <v>53</v>
      </c>
      <c r="D9" s="104" t="s">
        <v>54</v>
      </c>
      <c r="E9" s="104" t="s">
        <v>55</v>
      </c>
      <c r="F9" s="104" t="s">
        <v>56</v>
      </c>
      <c r="G9" s="104"/>
      <c r="H9" s="104"/>
      <c r="I9" s="104"/>
      <c r="J9" s="104"/>
      <c r="K9" s="104" t="s">
        <v>57</v>
      </c>
    </row>
    <row r="10" spans="2:11" ht="36.75" customHeight="1">
      <c r="B10" s="104"/>
      <c r="C10" s="104"/>
      <c r="D10" s="104"/>
      <c r="E10" s="104"/>
      <c r="F10" s="79" t="s">
        <v>14</v>
      </c>
      <c r="G10" s="79" t="s">
        <v>15</v>
      </c>
      <c r="H10" s="79" t="s">
        <v>69</v>
      </c>
      <c r="I10" s="79" t="s">
        <v>75</v>
      </c>
      <c r="J10" s="79" t="s">
        <v>79</v>
      </c>
      <c r="K10" s="104"/>
    </row>
    <row r="11" spans="2:11">
      <c r="B11" s="105" t="s">
        <v>51</v>
      </c>
      <c r="C11" s="105"/>
      <c r="D11" s="105"/>
      <c r="E11" s="105"/>
      <c r="F11" s="105"/>
      <c r="G11" s="105"/>
      <c r="H11" s="105"/>
      <c r="I11" s="105"/>
      <c r="J11" s="105"/>
      <c r="K11" s="105"/>
    </row>
    <row r="12" spans="2:11">
      <c r="B12" s="14" t="s">
        <v>2</v>
      </c>
      <c r="C12" s="14" t="s">
        <v>40</v>
      </c>
      <c r="D12" s="14" t="s">
        <v>3</v>
      </c>
      <c r="E12" s="14" t="s">
        <v>5</v>
      </c>
      <c r="F12" s="1">
        <v>487</v>
      </c>
      <c r="G12" s="1">
        <v>434</v>
      </c>
      <c r="H12" s="1">
        <v>650</v>
      </c>
      <c r="I12" s="1">
        <v>650</v>
      </c>
      <c r="J12" s="1">
        <v>650</v>
      </c>
      <c r="K12" s="14"/>
    </row>
    <row r="13" spans="2:11">
      <c r="B13" s="14" t="s">
        <v>4</v>
      </c>
      <c r="C13" s="14" t="s">
        <v>38</v>
      </c>
      <c r="D13" s="14" t="s">
        <v>6</v>
      </c>
      <c r="E13" s="14" t="s">
        <v>5</v>
      </c>
      <c r="F13" s="2">
        <v>83.204700000000003</v>
      </c>
      <c r="G13" s="2">
        <v>92.802499999999995</v>
      </c>
      <c r="H13" s="2">
        <v>91.25</v>
      </c>
      <c r="I13" s="2">
        <v>91.25</v>
      </c>
      <c r="J13" s="2">
        <v>91.25</v>
      </c>
      <c r="K13" s="14"/>
    </row>
    <row r="14" spans="2:11">
      <c r="B14" s="106" t="s">
        <v>17</v>
      </c>
      <c r="C14" s="106"/>
      <c r="D14" s="106"/>
      <c r="E14" s="106"/>
      <c r="F14" s="106"/>
      <c r="G14" s="106"/>
      <c r="H14" s="106"/>
      <c r="I14" s="106"/>
      <c r="J14" s="106"/>
      <c r="K14" s="106"/>
    </row>
    <row r="15" spans="2:11">
      <c r="B15" s="14"/>
      <c r="C15" s="14"/>
      <c r="D15" s="14"/>
      <c r="E15" s="14"/>
      <c r="F15" s="3"/>
      <c r="G15" s="3"/>
      <c r="H15" s="3"/>
      <c r="I15" s="3"/>
      <c r="J15" s="3"/>
      <c r="K15" s="14"/>
    </row>
    <row r="16" spans="2:11">
      <c r="B16" s="14" t="s">
        <v>16</v>
      </c>
      <c r="C16" s="14"/>
      <c r="D16" s="14"/>
      <c r="E16" s="14"/>
      <c r="F16" s="14"/>
      <c r="G16" s="14"/>
      <c r="H16" s="14"/>
      <c r="I16" s="32"/>
      <c r="J16" s="32"/>
      <c r="K16" s="14"/>
    </row>
    <row r="17" spans="2:18">
      <c r="B17" s="35"/>
      <c r="C17" s="35"/>
      <c r="D17" s="35"/>
      <c r="E17" s="35"/>
      <c r="F17" s="35"/>
      <c r="G17" s="35"/>
      <c r="H17" s="35"/>
      <c r="I17" s="36"/>
      <c r="J17" s="36"/>
      <c r="K17" s="35"/>
    </row>
    <row r="18" spans="2:18">
      <c r="B18" s="33" t="s">
        <v>27</v>
      </c>
    </row>
    <row r="19" spans="2:18">
      <c r="B19" s="33"/>
    </row>
    <row r="20" spans="2:18" ht="14.25" customHeight="1">
      <c r="B20" s="104" t="s">
        <v>58</v>
      </c>
      <c r="C20" s="107" t="s">
        <v>2</v>
      </c>
      <c r="D20" s="107"/>
      <c r="E20" s="107"/>
      <c r="F20" s="107"/>
      <c r="G20" s="107"/>
      <c r="H20" s="107" t="s">
        <v>67</v>
      </c>
      <c r="I20" s="107"/>
      <c r="J20" s="107"/>
      <c r="K20" s="107"/>
      <c r="L20" s="107"/>
      <c r="M20" s="108" t="s">
        <v>24</v>
      </c>
      <c r="N20" s="109" t="s">
        <v>59</v>
      </c>
      <c r="O20" s="109"/>
      <c r="P20" s="109"/>
      <c r="Q20" s="109"/>
      <c r="R20" s="109"/>
    </row>
    <row r="21" spans="2:18">
      <c r="B21" s="104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8"/>
      <c r="N21" s="109"/>
      <c r="O21" s="109"/>
      <c r="P21" s="109"/>
      <c r="Q21" s="109"/>
      <c r="R21" s="109"/>
    </row>
    <row r="22" spans="2:18" ht="42.75" customHeight="1">
      <c r="B22" s="104"/>
      <c r="C22" s="18" t="s">
        <v>81</v>
      </c>
      <c r="D22" s="18" t="s">
        <v>80</v>
      </c>
      <c r="E22" s="79" t="s">
        <v>69</v>
      </c>
      <c r="F22" s="79" t="s">
        <v>75</v>
      </c>
      <c r="G22" s="79" t="s">
        <v>79</v>
      </c>
      <c r="H22" s="18" t="s">
        <v>81</v>
      </c>
      <c r="I22" s="18" t="s">
        <v>80</v>
      </c>
      <c r="J22" s="79" t="s">
        <v>69</v>
      </c>
      <c r="K22" s="79" t="s">
        <v>75</v>
      </c>
      <c r="L22" s="79" t="s">
        <v>79</v>
      </c>
      <c r="M22" s="19" t="s">
        <v>24</v>
      </c>
      <c r="N22" s="18" t="s">
        <v>81</v>
      </c>
      <c r="O22" s="18" t="s">
        <v>80</v>
      </c>
      <c r="P22" s="79" t="s">
        <v>69</v>
      </c>
      <c r="Q22" s="79" t="s">
        <v>75</v>
      </c>
      <c r="R22" s="79" t="s">
        <v>79</v>
      </c>
    </row>
    <row r="23" spans="2:18" ht="55.5" customHeight="1">
      <c r="B23" s="48" t="s">
        <v>60</v>
      </c>
      <c r="C23" s="104" t="s">
        <v>26</v>
      </c>
      <c r="D23" s="104" t="s">
        <v>26</v>
      </c>
      <c r="E23" s="104" t="s">
        <v>26</v>
      </c>
      <c r="F23" s="104" t="s">
        <v>26</v>
      </c>
      <c r="G23" s="104" t="s">
        <v>26</v>
      </c>
      <c r="H23" s="104" t="s">
        <v>26</v>
      </c>
      <c r="I23" s="104" t="s">
        <v>26</v>
      </c>
      <c r="J23" s="104" t="s">
        <v>26</v>
      </c>
      <c r="K23" s="104" t="s">
        <v>26</v>
      </c>
      <c r="L23" s="104" t="s">
        <v>26</v>
      </c>
      <c r="M23" s="110" t="s">
        <v>24</v>
      </c>
      <c r="N23" s="122"/>
      <c r="O23" s="122"/>
      <c r="P23" s="122"/>
      <c r="Q23" s="122"/>
      <c r="R23" s="122"/>
    </row>
    <row r="24" spans="2:18" ht="28.5">
      <c r="B24" s="48" t="s">
        <v>25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10"/>
      <c r="N24" s="122"/>
      <c r="O24" s="122"/>
      <c r="P24" s="122"/>
      <c r="Q24" s="122"/>
      <c r="R24" s="122"/>
    </row>
    <row r="25" spans="2:18" ht="36.75" customHeight="1">
      <c r="B25" s="14" t="s">
        <v>43</v>
      </c>
      <c r="C25" s="1">
        <v>487</v>
      </c>
      <c r="D25" s="1">
        <v>434</v>
      </c>
      <c r="E25" s="1">
        <v>650</v>
      </c>
      <c r="F25" s="1">
        <v>650</v>
      </c>
      <c r="G25" s="1">
        <v>650</v>
      </c>
      <c r="H25" s="2">
        <v>83.204700000000003</v>
      </c>
      <c r="I25" s="2">
        <v>92.802499999999995</v>
      </c>
      <c r="J25" s="2">
        <v>91.25</v>
      </c>
      <c r="K25" s="2">
        <v>91.25</v>
      </c>
      <c r="L25" s="2">
        <v>91.25</v>
      </c>
      <c r="M25" s="29"/>
      <c r="N25" s="30">
        <f>C25*H25</f>
        <v>40520.688900000001</v>
      </c>
      <c r="O25" s="30">
        <f>D25*I25</f>
        <v>40276.284999999996</v>
      </c>
      <c r="P25" s="37">
        <f>E25*J25</f>
        <v>59312.5</v>
      </c>
      <c r="Q25" s="37">
        <f>F25*K25</f>
        <v>59312.5</v>
      </c>
      <c r="R25" s="37">
        <f>G25*L25</f>
        <v>59312.5</v>
      </c>
    </row>
    <row r="26" spans="2:18" ht="53.25" customHeight="1">
      <c r="B26" s="48" t="s">
        <v>61</v>
      </c>
      <c r="C26" s="47" t="s">
        <v>26</v>
      </c>
      <c r="D26" s="47" t="s">
        <v>26</v>
      </c>
      <c r="E26" s="47" t="s">
        <v>26</v>
      </c>
      <c r="F26" s="47" t="s">
        <v>26</v>
      </c>
      <c r="G26" s="47" t="s">
        <v>26</v>
      </c>
      <c r="H26" s="47" t="s">
        <v>26</v>
      </c>
      <c r="I26" s="47" t="s">
        <v>26</v>
      </c>
      <c r="J26" s="47" t="s">
        <v>26</v>
      </c>
      <c r="K26" s="47" t="s">
        <v>26</v>
      </c>
      <c r="L26" s="47" t="s">
        <v>26</v>
      </c>
      <c r="M26" s="49" t="s">
        <v>24</v>
      </c>
      <c r="N26" s="30"/>
      <c r="O26" s="30"/>
      <c r="P26" s="30"/>
      <c r="Q26" s="30"/>
      <c r="R26" s="30"/>
    </row>
    <row r="27" spans="2:18" ht="15.75">
      <c r="B27" s="48" t="s">
        <v>62</v>
      </c>
      <c r="C27" s="47" t="s">
        <v>26</v>
      </c>
      <c r="D27" s="47" t="s">
        <v>26</v>
      </c>
      <c r="E27" s="47" t="s">
        <v>26</v>
      </c>
      <c r="F27" s="47" t="s">
        <v>26</v>
      </c>
      <c r="G27" s="47" t="s">
        <v>26</v>
      </c>
      <c r="H27" s="47" t="s">
        <v>26</v>
      </c>
      <c r="I27" s="47" t="s">
        <v>26</v>
      </c>
      <c r="J27" s="47" t="s">
        <v>26</v>
      </c>
      <c r="K27" s="47" t="s">
        <v>26</v>
      </c>
      <c r="L27" s="47" t="s">
        <v>26</v>
      </c>
      <c r="M27" s="49" t="s">
        <v>24</v>
      </c>
      <c r="N27" s="30">
        <f>N25</f>
        <v>40520.688900000001</v>
      </c>
      <c r="O27" s="30">
        <f>O25</f>
        <v>40276.284999999996</v>
      </c>
      <c r="P27" s="37">
        <f>P25</f>
        <v>59312.5</v>
      </c>
      <c r="Q27" s="37">
        <f>Q25</f>
        <v>59312.5</v>
      </c>
      <c r="R27" s="37">
        <f>R25</f>
        <v>59312.5</v>
      </c>
    </row>
    <row r="30" spans="2:18">
      <c r="B30" s="33" t="s">
        <v>68</v>
      </c>
    </row>
    <row r="32" spans="2:18" ht="36.75" customHeight="1">
      <c r="B32" s="104" t="s">
        <v>33</v>
      </c>
      <c r="C32" s="104" t="s">
        <v>63</v>
      </c>
      <c r="D32" s="104"/>
      <c r="E32" s="104"/>
      <c r="F32" s="104" t="s">
        <v>64</v>
      </c>
      <c r="G32" s="104"/>
      <c r="H32" s="104"/>
      <c r="I32" s="104" t="s">
        <v>65</v>
      </c>
      <c r="J32" s="104"/>
      <c r="K32" s="104"/>
    </row>
    <row r="33" spans="2:11" ht="42" customHeight="1">
      <c r="B33" s="104"/>
      <c r="C33" s="18" t="s">
        <v>69</v>
      </c>
      <c r="D33" s="18" t="s">
        <v>75</v>
      </c>
      <c r="E33" s="18" t="s">
        <v>79</v>
      </c>
      <c r="F33" s="18" t="s">
        <v>69</v>
      </c>
      <c r="G33" s="18" t="s">
        <v>75</v>
      </c>
      <c r="H33" s="18" t="s">
        <v>79</v>
      </c>
      <c r="I33" s="18" t="s">
        <v>69</v>
      </c>
      <c r="J33" s="18" t="s">
        <v>75</v>
      </c>
      <c r="K33" s="18" t="s">
        <v>79</v>
      </c>
    </row>
    <row r="34" spans="2:11" ht="34.5" customHeight="1">
      <c r="B34" s="14" t="s">
        <v>43</v>
      </c>
      <c r="C34" s="3">
        <f>P27</f>
        <v>59312.5</v>
      </c>
      <c r="D34" s="3">
        <f t="shared" ref="D34:E34" si="0">Q27</f>
        <v>59312.5</v>
      </c>
      <c r="E34" s="3">
        <f t="shared" si="0"/>
        <v>59312.5</v>
      </c>
      <c r="F34" s="26"/>
      <c r="G34" s="26"/>
      <c r="H34" s="26"/>
      <c r="I34" s="28">
        <f>C34+F34</f>
        <v>59312.5</v>
      </c>
      <c r="J34" s="28">
        <f t="shared" ref="J34:K34" si="1">D34+G34</f>
        <v>59312.5</v>
      </c>
      <c r="K34" s="28">
        <f t="shared" si="1"/>
        <v>59312.5</v>
      </c>
    </row>
    <row r="35" spans="2:11" ht="28.5" customHeight="1">
      <c r="B35" s="32" t="s">
        <v>34</v>
      </c>
      <c r="C35" s="30">
        <f>SUM(C34)</f>
        <v>59312.5</v>
      </c>
      <c r="D35" s="30">
        <f t="shared" ref="D35:K35" si="2">SUM(D34)</f>
        <v>59312.5</v>
      </c>
      <c r="E35" s="30">
        <f t="shared" si="2"/>
        <v>59312.5</v>
      </c>
      <c r="F35" s="30">
        <f t="shared" si="2"/>
        <v>0</v>
      </c>
      <c r="G35" s="30">
        <f t="shared" si="2"/>
        <v>0</v>
      </c>
      <c r="H35" s="30">
        <f t="shared" si="2"/>
        <v>0</v>
      </c>
      <c r="I35" s="30">
        <f t="shared" si="2"/>
        <v>59312.5</v>
      </c>
      <c r="J35" s="30">
        <f t="shared" si="2"/>
        <v>59312.5</v>
      </c>
      <c r="K35" s="30">
        <f t="shared" si="2"/>
        <v>59312.5</v>
      </c>
    </row>
  </sheetData>
  <mergeCells count="40">
    <mergeCell ref="B4:C4"/>
    <mergeCell ref="D4:H4"/>
    <mergeCell ref="B5:C5"/>
    <mergeCell ref="D5:H5"/>
    <mergeCell ref="B6:C6"/>
    <mergeCell ref="D6:H6"/>
    <mergeCell ref="B7:H7"/>
    <mergeCell ref="B9:B10"/>
    <mergeCell ref="C9:C10"/>
    <mergeCell ref="D9:D10"/>
    <mergeCell ref="E9:E10"/>
    <mergeCell ref="F9:J9"/>
    <mergeCell ref="K9:K10"/>
    <mergeCell ref="B11:K11"/>
    <mergeCell ref="B14:K14"/>
    <mergeCell ref="B20:B22"/>
    <mergeCell ref="C20:G21"/>
    <mergeCell ref="H20:L21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B32:B33"/>
    <mergeCell ref="C32:E32"/>
    <mergeCell ref="F32:H32"/>
    <mergeCell ref="I32:K3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5"/>
  <sheetViews>
    <sheetView topLeftCell="B13" zoomScale="70" zoomScaleNormal="70" workbookViewId="0">
      <selection activeCell="E25" sqref="E25:G25"/>
    </sheetView>
  </sheetViews>
  <sheetFormatPr defaultRowHeight="14.25"/>
  <cols>
    <col min="1" max="1" width="2.85546875" style="34" customWidth="1"/>
    <col min="2" max="2" width="30.7109375" style="34" customWidth="1"/>
    <col min="3" max="3" width="25" style="34" customWidth="1"/>
    <col min="4" max="4" width="20.85546875" style="34" customWidth="1"/>
    <col min="5" max="5" width="19.140625" style="34" customWidth="1"/>
    <col min="6" max="6" width="19.7109375" style="34" customWidth="1"/>
    <col min="7" max="7" width="26" style="34" customWidth="1"/>
    <col min="8" max="8" width="26.85546875" style="34" customWidth="1"/>
    <col min="9" max="9" width="25.85546875" style="34" customWidth="1"/>
    <col min="10" max="10" width="27.42578125" style="34" customWidth="1"/>
    <col min="11" max="11" width="25.42578125" style="34" customWidth="1"/>
    <col min="12" max="12" width="15.42578125" style="34" customWidth="1"/>
    <col min="13" max="13" width="9.85546875" style="34" customWidth="1"/>
    <col min="14" max="14" width="13.42578125" style="34" customWidth="1"/>
    <col min="15" max="15" width="13" style="34" customWidth="1"/>
    <col min="16" max="16" width="14.42578125" style="34" customWidth="1"/>
    <col min="17" max="17" width="14.5703125" style="34" customWidth="1"/>
    <col min="18" max="18" width="15" style="34" customWidth="1"/>
    <col min="19" max="32" width="30.7109375" style="34" customWidth="1"/>
    <col min="33" max="16384" width="9.140625" style="34"/>
  </cols>
  <sheetData>
    <row r="2" spans="2:11" ht="22.5" customHeight="1">
      <c r="B2" s="33" t="s">
        <v>12</v>
      </c>
    </row>
    <row r="4" spans="2:11" ht="24" customHeight="1">
      <c r="B4" s="97" t="s">
        <v>9</v>
      </c>
      <c r="C4" s="97"/>
      <c r="D4" s="98" t="s">
        <v>0</v>
      </c>
      <c r="E4" s="98"/>
      <c r="F4" s="98"/>
      <c r="G4" s="98"/>
      <c r="H4" s="98"/>
    </row>
    <row r="5" spans="2:11" ht="56.25" customHeight="1">
      <c r="B5" s="97" t="s">
        <v>10</v>
      </c>
      <c r="C5" s="97"/>
      <c r="D5" s="98" t="s">
        <v>72</v>
      </c>
      <c r="E5" s="98"/>
      <c r="F5" s="98"/>
      <c r="G5" s="98"/>
      <c r="H5" s="98"/>
    </row>
    <row r="6" spans="2:11" ht="33" customHeight="1">
      <c r="B6" s="99" t="s">
        <v>11</v>
      </c>
      <c r="C6" s="100"/>
      <c r="D6" s="98" t="s">
        <v>66</v>
      </c>
      <c r="E6" s="98"/>
      <c r="F6" s="98"/>
      <c r="G6" s="98"/>
      <c r="H6" s="98"/>
    </row>
    <row r="7" spans="2:11" ht="35.25" customHeight="1">
      <c r="B7" s="101" t="s">
        <v>13</v>
      </c>
      <c r="C7" s="102"/>
      <c r="D7" s="102"/>
      <c r="E7" s="102"/>
      <c r="F7" s="102"/>
      <c r="G7" s="102"/>
      <c r="H7" s="103"/>
    </row>
    <row r="9" spans="2:11" ht="24.75" customHeight="1">
      <c r="B9" s="104" t="s">
        <v>52</v>
      </c>
      <c r="C9" s="104" t="s">
        <v>53</v>
      </c>
      <c r="D9" s="104" t="s">
        <v>54</v>
      </c>
      <c r="E9" s="104" t="s">
        <v>55</v>
      </c>
      <c r="F9" s="104" t="s">
        <v>56</v>
      </c>
      <c r="G9" s="104"/>
      <c r="H9" s="104"/>
      <c r="I9" s="104"/>
      <c r="J9" s="104"/>
      <c r="K9" s="104" t="s">
        <v>57</v>
      </c>
    </row>
    <row r="10" spans="2:11" ht="36.75" customHeight="1">
      <c r="B10" s="104"/>
      <c r="C10" s="104"/>
      <c r="D10" s="104"/>
      <c r="E10" s="104"/>
      <c r="F10" s="79" t="s">
        <v>14</v>
      </c>
      <c r="G10" s="79" t="s">
        <v>15</v>
      </c>
      <c r="H10" s="79" t="s">
        <v>69</v>
      </c>
      <c r="I10" s="79" t="s">
        <v>75</v>
      </c>
      <c r="J10" s="79" t="s">
        <v>79</v>
      </c>
      <c r="K10" s="104"/>
    </row>
    <row r="11" spans="2:11">
      <c r="B11" s="105" t="s">
        <v>51</v>
      </c>
      <c r="C11" s="105"/>
      <c r="D11" s="105"/>
      <c r="E11" s="105"/>
      <c r="F11" s="105"/>
      <c r="G11" s="105"/>
      <c r="H11" s="105"/>
      <c r="I11" s="105"/>
      <c r="J11" s="105"/>
      <c r="K11" s="105"/>
    </row>
    <row r="12" spans="2:11" ht="64.5" customHeight="1">
      <c r="B12" s="14" t="s">
        <v>2</v>
      </c>
      <c r="C12" s="14" t="s">
        <v>40</v>
      </c>
      <c r="D12" s="14" t="s">
        <v>3</v>
      </c>
      <c r="E12" s="14" t="s">
        <v>5</v>
      </c>
      <c r="F12" s="1">
        <v>487</v>
      </c>
      <c r="G12" s="1">
        <v>434</v>
      </c>
      <c r="H12" s="1">
        <v>650</v>
      </c>
      <c r="I12" s="1">
        <v>650</v>
      </c>
      <c r="J12" s="1">
        <v>650</v>
      </c>
      <c r="K12" s="14"/>
    </row>
    <row r="13" spans="2:11" ht="48.75" customHeight="1">
      <c r="B13" s="14" t="s">
        <v>4</v>
      </c>
      <c r="C13" s="14" t="s">
        <v>38</v>
      </c>
      <c r="D13" s="14" t="s">
        <v>6</v>
      </c>
      <c r="E13" s="14" t="s">
        <v>5</v>
      </c>
      <c r="F13" s="2">
        <v>80.42</v>
      </c>
      <c r="G13" s="2">
        <v>102</v>
      </c>
      <c r="H13" s="2">
        <v>102</v>
      </c>
      <c r="I13" s="2">
        <v>102</v>
      </c>
      <c r="J13" s="2">
        <v>102</v>
      </c>
      <c r="K13" s="54"/>
    </row>
    <row r="14" spans="2:11">
      <c r="B14" s="106" t="s">
        <v>17</v>
      </c>
      <c r="C14" s="106"/>
      <c r="D14" s="106"/>
      <c r="E14" s="106"/>
      <c r="F14" s="106"/>
      <c r="G14" s="106"/>
      <c r="H14" s="106"/>
      <c r="I14" s="106"/>
      <c r="J14" s="106"/>
      <c r="K14" s="106"/>
    </row>
    <row r="15" spans="2:11">
      <c r="B15" s="14"/>
      <c r="C15" s="14"/>
      <c r="D15" s="14"/>
      <c r="E15" s="14"/>
      <c r="F15" s="3"/>
      <c r="G15" s="3"/>
      <c r="H15" s="3"/>
      <c r="I15" s="3"/>
      <c r="J15" s="3"/>
      <c r="K15" s="14"/>
    </row>
    <row r="16" spans="2:11">
      <c r="B16" s="14" t="s">
        <v>16</v>
      </c>
      <c r="C16" s="14"/>
      <c r="D16" s="14"/>
      <c r="E16" s="14"/>
      <c r="F16" s="14"/>
      <c r="G16" s="14"/>
      <c r="H16" s="14"/>
      <c r="I16" s="32"/>
      <c r="J16" s="32"/>
      <c r="K16" s="14"/>
    </row>
    <row r="17" spans="2:18">
      <c r="B17" s="35"/>
      <c r="C17" s="35"/>
      <c r="D17" s="35"/>
      <c r="E17" s="35"/>
      <c r="F17" s="35"/>
      <c r="G17" s="35"/>
      <c r="H17" s="35"/>
      <c r="I17" s="36"/>
      <c r="J17" s="36"/>
      <c r="K17" s="35"/>
    </row>
    <row r="18" spans="2:18">
      <c r="B18" s="33" t="s">
        <v>27</v>
      </c>
    </row>
    <row r="19" spans="2:18">
      <c r="B19" s="33"/>
    </row>
    <row r="20" spans="2:18" ht="14.25" customHeight="1">
      <c r="B20" s="104" t="s">
        <v>58</v>
      </c>
      <c r="C20" s="107" t="s">
        <v>2</v>
      </c>
      <c r="D20" s="107"/>
      <c r="E20" s="107"/>
      <c r="F20" s="107"/>
      <c r="G20" s="107"/>
      <c r="H20" s="107" t="s">
        <v>67</v>
      </c>
      <c r="I20" s="107"/>
      <c r="J20" s="107"/>
      <c r="K20" s="107"/>
      <c r="L20" s="107"/>
      <c r="M20" s="108" t="s">
        <v>24</v>
      </c>
      <c r="N20" s="109" t="s">
        <v>59</v>
      </c>
      <c r="O20" s="109"/>
      <c r="P20" s="109"/>
      <c r="Q20" s="109"/>
      <c r="R20" s="109"/>
    </row>
    <row r="21" spans="2:18">
      <c r="B21" s="104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8"/>
      <c r="N21" s="109"/>
      <c r="O21" s="109"/>
      <c r="P21" s="109"/>
      <c r="Q21" s="109"/>
      <c r="R21" s="109"/>
    </row>
    <row r="22" spans="2:18" ht="42.75" customHeight="1">
      <c r="B22" s="104"/>
      <c r="C22" s="18" t="s">
        <v>81</v>
      </c>
      <c r="D22" s="18" t="s">
        <v>80</v>
      </c>
      <c r="E22" s="79" t="s">
        <v>69</v>
      </c>
      <c r="F22" s="79" t="s">
        <v>75</v>
      </c>
      <c r="G22" s="79" t="s">
        <v>79</v>
      </c>
      <c r="H22" s="18" t="s">
        <v>81</v>
      </c>
      <c r="I22" s="18" t="s">
        <v>80</v>
      </c>
      <c r="J22" s="79" t="s">
        <v>69</v>
      </c>
      <c r="K22" s="79" t="s">
        <v>75</v>
      </c>
      <c r="L22" s="79" t="s">
        <v>79</v>
      </c>
      <c r="M22" s="19" t="s">
        <v>24</v>
      </c>
      <c r="N22" s="18" t="s">
        <v>81</v>
      </c>
      <c r="O22" s="18" t="s">
        <v>80</v>
      </c>
      <c r="P22" s="79" t="s">
        <v>69</v>
      </c>
      <c r="Q22" s="79" t="s">
        <v>75</v>
      </c>
      <c r="R22" s="79" t="s">
        <v>79</v>
      </c>
    </row>
    <row r="23" spans="2:18" ht="44.25">
      <c r="B23" s="48" t="s">
        <v>60</v>
      </c>
      <c r="C23" s="104" t="s">
        <v>26</v>
      </c>
      <c r="D23" s="104" t="s">
        <v>26</v>
      </c>
      <c r="E23" s="104" t="s">
        <v>26</v>
      </c>
      <c r="F23" s="104" t="s">
        <v>26</v>
      </c>
      <c r="G23" s="104" t="s">
        <v>26</v>
      </c>
      <c r="H23" s="104" t="s">
        <v>26</v>
      </c>
      <c r="I23" s="104" t="s">
        <v>26</v>
      </c>
      <c r="J23" s="104" t="s">
        <v>26</v>
      </c>
      <c r="K23" s="104" t="s">
        <v>26</v>
      </c>
      <c r="L23" s="104" t="s">
        <v>26</v>
      </c>
      <c r="M23" s="110" t="s">
        <v>24</v>
      </c>
      <c r="N23" s="111"/>
      <c r="O23" s="111"/>
      <c r="P23" s="111"/>
      <c r="Q23" s="111"/>
      <c r="R23" s="111"/>
    </row>
    <row r="24" spans="2:18" ht="28.5">
      <c r="B24" s="48" t="s">
        <v>25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10"/>
      <c r="N24" s="111"/>
      <c r="O24" s="111"/>
      <c r="P24" s="111"/>
      <c r="Q24" s="111"/>
      <c r="R24" s="111"/>
    </row>
    <row r="25" spans="2:18" ht="43.5" customHeight="1">
      <c r="B25" s="14" t="s">
        <v>44</v>
      </c>
      <c r="C25" s="1">
        <v>487</v>
      </c>
      <c r="D25" s="1">
        <v>434</v>
      </c>
      <c r="E25" s="1">
        <v>650</v>
      </c>
      <c r="F25" s="1">
        <v>650</v>
      </c>
      <c r="G25" s="1">
        <v>650</v>
      </c>
      <c r="H25" s="2">
        <v>80.4238</v>
      </c>
      <c r="I25" s="2">
        <v>102.0394</v>
      </c>
      <c r="J25" s="2">
        <v>102</v>
      </c>
      <c r="K25" s="2">
        <v>102</v>
      </c>
      <c r="L25" s="2">
        <v>102</v>
      </c>
      <c r="M25" s="29"/>
      <c r="N25" s="30">
        <f>C25*H25</f>
        <v>39166.390599999999</v>
      </c>
      <c r="O25" s="30">
        <f>D25*I25</f>
        <v>44285.099600000001</v>
      </c>
      <c r="P25" s="37">
        <f>E25*J25</f>
        <v>66300</v>
      </c>
      <c r="Q25" s="37">
        <f>F25*K25</f>
        <v>66300</v>
      </c>
      <c r="R25" s="37">
        <f>G25*L25</f>
        <v>66300</v>
      </c>
    </row>
    <row r="26" spans="2:18" ht="44.25">
      <c r="B26" s="48" t="s">
        <v>61</v>
      </c>
      <c r="C26" s="47" t="s">
        <v>26</v>
      </c>
      <c r="D26" s="47" t="s">
        <v>26</v>
      </c>
      <c r="E26" s="47" t="s">
        <v>26</v>
      </c>
      <c r="F26" s="47" t="s">
        <v>26</v>
      </c>
      <c r="G26" s="47" t="s">
        <v>26</v>
      </c>
      <c r="H26" s="47" t="s">
        <v>26</v>
      </c>
      <c r="I26" s="47" t="s">
        <v>26</v>
      </c>
      <c r="J26" s="47" t="s">
        <v>26</v>
      </c>
      <c r="K26" s="47" t="s">
        <v>26</v>
      </c>
      <c r="L26" s="47" t="s">
        <v>26</v>
      </c>
      <c r="M26" s="49" t="s">
        <v>24</v>
      </c>
      <c r="N26" s="30"/>
      <c r="O26" s="30"/>
      <c r="P26" s="30"/>
      <c r="Q26" s="30"/>
      <c r="R26" s="30"/>
    </row>
    <row r="27" spans="2:18" ht="15.75">
      <c r="B27" s="48" t="s">
        <v>62</v>
      </c>
      <c r="C27" s="47" t="s">
        <v>26</v>
      </c>
      <c r="D27" s="47" t="s">
        <v>26</v>
      </c>
      <c r="E27" s="47" t="s">
        <v>26</v>
      </c>
      <c r="F27" s="47" t="s">
        <v>26</v>
      </c>
      <c r="G27" s="47" t="s">
        <v>26</v>
      </c>
      <c r="H27" s="47" t="s">
        <v>26</v>
      </c>
      <c r="I27" s="47" t="s">
        <v>26</v>
      </c>
      <c r="J27" s="47" t="s">
        <v>26</v>
      </c>
      <c r="K27" s="47" t="s">
        <v>26</v>
      </c>
      <c r="L27" s="47" t="s">
        <v>26</v>
      </c>
      <c r="M27" s="49" t="s">
        <v>24</v>
      </c>
      <c r="N27" s="30">
        <f>N25</f>
        <v>39166.390599999999</v>
      </c>
      <c r="O27" s="30">
        <f>O25</f>
        <v>44285.099600000001</v>
      </c>
      <c r="P27" s="37">
        <f>P25</f>
        <v>66300</v>
      </c>
      <c r="Q27" s="37">
        <f>Q25</f>
        <v>66300</v>
      </c>
      <c r="R27" s="37">
        <f>R25</f>
        <v>66300</v>
      </c>
    </row>
    <row r="30" spans="2:18">
      <c r="B30" s="33" t="s">
        <v>68</v>
      </c>
    </row>
    <row r="32" spans="2:18" ht="36.75" customHeight="1">
      <c r="B32" s="104" t="s">
        <v>33</v>
      </c>
      <c r="C32" s="104" t="s">
        <v>63</v>
      </c>
      <c r="D32" s="104"/>
      <c r="E32" s="104"/>
      <c r="F32" s="104" t="s">
        <v>64</v>
      </c>
      <c r="G32" s="104"/>
      <c r="H32" s="104"/>
      <c r="I32" s="104" t="s">
        <v>65</v>
      </c>
      <c r="J32" s="104"/>
      <c r="K32" s="104"/>
    </row>
    <row r="33" spans="2:11" ht="42" customHeight="1">
      <c r="B33" s="104"/>
      <c r="C33" s="79" t="s">
        <v>69</v>
      </c>
      <c r="D33" s="79" t="s">
        <v>75</v>
      </c>
      <c r="E33" s="79" t="s">
        <v>79</v>
      </c>
      <c r="F33" s="79" t="s">
        <v>69</v>
      </c>
      <c r="G33" s="79" t="s">
        <v>75</v>
      </c>
      <c r="H33" s="79" t="s">
        <v>79</v>
      </c>
      <c r="I33" s="79" t="s">
        <v>69</v>
      </c>
      <c r="J33" s="79" t="s">
        <v>75</v>
      </c>
      <c r="K33" s="79" t="s">
        <v>79</v>
      </c>
    </row>
    <row r="34" spans="2:11" ht="49.5" customHeight="1">
      <c r="B34" s="14" t="s">
        <v>44</v>
      </c>
      <c r="C34" s="3">
        <f>P27</f>
        <v>66300</v>
      </c>
      <c r="D34" s="3">
        <f t="shared" ref="D34:E34" si="0">Q27</f>
        <v>66300</v>
      </c>
      <c r="E34" s="3">
        <f t="shared" si="0"/>
        <v>66300</v>
      </c>
      <c r="F34" s="26"/>
      <c r="G34" s="26"/>
      <c r="H34" s="26"/>
      <c r="I34" s="28">
        <f>C34+F34</f>
        <v>66300</v>
      </c>
      <c r="J34" s="28">
        <f t="shared" ref="J34:K34" si="1">D34+G34</f>
        <v>66300</v>
      </c>
      <c r="K34" s="28">
        <f t="shared" si="1"/>
        <v>66300</v>
      </c>
    </row>
    <row r="35" spans="2:11" ht="28.5" customHeight="1">
      <c r="B35" s="32" t="s">
        <v>34</v>
      </c>
      <c r="C35" s="30">
        <f>SUM(C34)</f>
        <v>66300</v>
      </c>
      <c r="D35" s="30">
        <f t="shared" ref="D35:K35" si="2">SUM(D34)</f>
        <v>66300</v>
      </c>
      <c r="E35" s="30">
        <f t="shared" si="2"/>
        <v>66300</v>
      </c>
      <c r="F35" s="30">
        <f t="shared" si="2"/>
        <v>0</v>
      </c>
      <c r="G35" s="30">
        <f t="shared" si="2"/>
        <v>0</v>
      </c>
      <c r="H35" s="30">
        <f t="shared" si="2"/>
        <v>0</v>
      </c>
      <c r="I35" s="30">
        <f t="shared" si="2"/>
        <v>66300</v>
      </c>
      <c r="J35" s="30">
        <f t="shared" si="2"/>
        <v>66300</v>
      </c>
      <c r="K35" s="30">
        <f t="shared" si="2"/>
        <v>66300</v>
      </c>
    </row>
  </sheetData>
  <mergeCells count="40">
    <mergeCell ref="Q23:Q24"/>
    <mergeCell ref="R23:R24"/>
    <mergeCell ref="B32:B33"/>
    <mergeCell ref="C32:E32"/>
    <mergeCell ref="F32:H32"/>
    <mergeCell ref="I32:K32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K9:K10"/>
    <mergeCell ref="B11:K11"/>
    <mergeCell ref="B14:K14"/>
    <mergeCell ref="B20:B22"/>
    <mergeCell ref="C20:G21"/>
    <mergeCell ref="H20:L21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5"/>
  <sheetViews>
    <sheetView topLeftCell="B13" zoomScale="70" zoomScaleNormal="70" workbookViewId="0">
      <selection activeCell="J25" sqref="J25:L25"/>
    </sheetView>
  </sheetViews>
  <sheetFormatPr defaultRowHeight="14.25"/>
  <cols>
    <col min="1" max="1" width="2.5703125" style="11" customWidth="1"/>
    <col min="2" max="2" width="44.28515625" style="11" customWidth="1"/>
    <col min="3" max="3" width="31.85546875" style="11" customWidth="1"/>
    <col min="4" max="6" width="19.85546875" style="11" customWidth="1"/>
    <col min="7" max="7" width="41" style="11" customWidth="1"/>
    <col min="8" max="13" width="19.85546875" style="11" customWidth="1"/>
    <col min="14" max="14" width="15.5703125" style="11" customWidth="1"/>
    <col min="15" max="15" width="14.5703125" style="11" customWidth="1"/>
    <col min="16" max="16" width="14.28515625" style="11" customWidth="1"/>
    <col min="17" max="17" width="14.5703125" style="11" customWidth="1"/>
    <col min="18" max="18" width="14.140625" style="11" customWidth="1"/>
    <col min="19" max="35" width="19.85546875" style="11" customWidth="1"/>
    <col min="36" max="16384" width="9.140625" style="11"/>
  </cols>
  <sheetData>
    <row r="2" spans="2:16" ht="22.5" customHeight="1">
      <c r="B2" s="10" t="s">
        <v>12</v>
      </c>
    </row>
    <row r="4" spans="2:16" ht="24" customHeight="1">
      <c r="B4" s="118" t="s">
        <v>9</v>
      </c>
      <c r="C4" s="118"/>
      <c r="D4" s="119" t="s">
        <v>0</v>
      </c>
      <c r="E4" s="119"/>
      <c r="F4" s="119"/>
      <c r="G4" s="119"/>
      <c r="H4" s="119"/>
    </row>
    <row r="5" spans="2:16" ht="33.75" customHeight="1">
      <c r="B5" s="118" t="s">
        <v>10</v>
      </c>
      <c r="C5" s="118"/>
      <c r="D5" s="119" t="s">
        <v>8</v>
      </c>
      <c r="E5" s="119"/>
      <c r="F5" s="119"/>
      <c r="G5" s="119"/>
      <c r="H5" s="119"/>
    </row>
    <row r="6" spans="2:16" ht="33" customHeight="1">
      <c r="B6" s="120" t="s">
        <v>11</v>
      </c>
      <c r="C6" s="121"/>
      <c r="D6" s="98" t="s">
        <v>66</v>
      </c>
      <c r="E6" s="98"/>
      <c r="F6" s="98"/>
      <c r="G6" s="98"/>
      <c r="H6" s="98"/>
    </row>
    <row r="7" spans="2:16" ht="35.25" customHeight="1">
      <c r="B7" s="101" t="s">
        <v>13</v>
      </c>
      <c r="C7" s="102"/>
      <c r="D7" s="102"/>
      <c r="E7" s="102"/>
      <c r="F7" s="102"/>
      <c r="G7" s="102"/>
      <c r="H7" s="103"/>
    </row>
    <row r="9" spans="2:16" ht="24.75" customHeight="1">
      <c r="B9" s="113" t="s">
        <v>52</v>
      </c>
      <c r="C9" s="113" t="s">
        <v>53</v>
      </c>
      <c r="D9" s="113" t="s">
        <v>54</v>
      </c>
      <c r="E9" s="113" t="s">
        <v>55</v>
      </c>
      <c r="F9" s="113" t="s">
        <v>56</v>
      </c>
      <c r="G9" s="113"/>
      <c r="H9" s="113"/>
      <c r="I9" s="113"/>
      <c r="J9" s="113"/>
      <c r="K9" s="113" t="s">
        <v>57</v>
      </c>
    </row>
    <row r="10" spans="2:16" ht="36.75" customHeight="1">
      <c r="B10" s="113"/>
      <c r="C10" s="113"/>
      <c r="D10" s="113"/>
      <c r="E10" s="113"/>
      <c r="F10" s="79" t="s">
        <v>14</v>
      </c>
      <c r="G10" s="79" t="s">
        <v>15</v>
      </c>
      <c r="H10" s="79" t="s">
        <v>69</v>
      </c>
      <c r="I10" s="79" t="s">
        <v>75</v>
      </c>
      <c r="J10" s="79" t="s">
        <v>79</v>
      </c>
      <c r="K10" s="113"/>
    </row>
    <row r="11" spans="2:16">
      <c r="B11" s="116" t="s">
        <v>51</v>
      </c>
      <c r="C11" s="116"/>
      <c r="D11" s="116"/>
      <c r="E11" s="116"/>
      <c r="F11" s="116"/>
      <c r="G11" s="116"/>
      <c r="H11" s="116"/>
      <c r="I11" s="116"/>
      <c r="J11" s="116"/>
      <c r="K11" s="116"/>
    </row>
    <row r="12" spans="2:16" ht="72.75" customHeight="1">
      <c r="B12" s="53" t="s">
        <v>2</v>
      </c>
      <c r="C12" s="14" t="s">
        <v>40</v>
      </c>
      <c r="D12" s="13" t="s">
        <v>3</v>
      </c>
      <c r="E12" s="13" t="s">
        <v>5</v>
      </c>
      <c r="F12" s="1">
        <v>353</v>
      </c>
      <c r="G12" s="1">
        <v>526</v>
      </c>
      <c r="H12" s="1">
        <v>1000</v>
      </c>
      <c r="I12" s="1">
        <v>1000</v>
      </c>
      <c r="J12" s="1">
        <v>1000</v>
      </c>
      <c r="K12" s="57"/>
      <c r="O12" s="11">
        <v>215000</v>
      </c>
    </row>
    <row r="13" spans="2:16" ht="39.75" customHeight="1">
      <c r="B13" s="53" t="s">
        <v>4</v>
      </c>
      <c r="C13" s="14" t="s">
        <v>38</v>
      </c>
      <c r="D13" s="13" t="s">
        <v>6</v>
      </c>
      <c r="E13" s="13" t="s">
        <v>5</v>
      </c>
      <c r="F13" s="1">
        <v>194.64345</v>
      </c>
      <c r="G13" s="1">
        <v>194.69144486600001</v>
      </c>
      <c r="H13" s="3">
        <v>215</v>
      </c>
      <c r="I13" s="3">
        <v>215</v>
      </c>
      <c r="J13" s="3">
        <v>215</v>
      </c>
      <c r="K13" s="53"/>
      <c r="O13" s="11">
        <f>O12/1000</f>
        <v>215</v>
      </c>
      <c r="P13" s="83"/>
    </row>
    <row r="14" spans="2:16">
      <c r="B14" s="116" t="s">
        <v>17</v>
      </c>
      <c r="C14" s="116"/>
      <c r="D14" s="116"/>
      <c r="E14" s="116"/>
      <c r="F14" s="116"/>
      <c r="G14" s="116"/>
      <c r="H14" s="116"/>
      <c r="I14" s="116"/>
      <c r="J14" s="116"/>
      <c r="K14" s="116"/>
    </row>
    <row r="15" spans="2:16">
      <c r="B15" s="13"/>
      <c r="C15" s="13"/>
      <c r="D15" s="13"/>
      <c r="E15" s="13"/>
      <c r="F15" s="3"/>
      <c r="G15" s="3"/>
      <c r="H15" s="3"/>
      <c r="I15" s="3"/>
      <c r="J15" s="3"/>
      <c r="K15" s="13"/>
    </row>
    <row r="16" spans="2:16">
      <c r="B16" s="13" t="s">
        <v>16</v>
      </c>
      <c r="C16" s="13"/>
      <c r="D16" s="13"/>
      <c r="E16" s="13"/>
      <c r="F16" s="13"/>
      <c r="G16" s="13"/>
      <c r="H16" s="13"/>
      <c r="I16" s="15"/>
      <c r="J16" s="15"/>
      <c r="K16" s="13"/>
    </row>
    <row r="17" spans="2:18">
      <c r="B17" s="16"/>
      <c r="C17" s="16"/>
      <c r="D17" s="16"/>
      <c r="E17" s="16"/>
      <c r="F17" s="16"/>
      <c r="G17" s="16"/>
      <c r="H17" s="16"/>
      <c r="I17" s="17"/>
      <c r="J17" s="17"/>
      <c r="K17" s="16"/>
    </row>
    <row r="18" spans="2:18">
      <c r="B18" s="10" t="s">
        <v>27</v>
      </c>
    </row>
    <row r="19" spans="2:18">
      <c r="B19" s="10"/>
    </row>
    <row r="20" spans="2:18" ht="14.25" customHeight="1">
      <c r="B20" s="113" t="s">
        <v>58</v>
      </c>
      <c r="C20" s="117" t="s">
        <v>2</v>
      </c>
      <c r="D20" s="117"/>
      <c r="E20" s="117"/>
      <c r="F20" s="117"/>
      <c r="G20" s="117"/>
      <c r="H20" s="117" t="s">
        <v>67</v>
      </c>
      <c r="I20" s="117"/>
      <c r="J20" s="117"/>
      <c r="K20" s="117"/>
      <c r="L20" s="117"/>
      <c r="M20" s="114" t="s">
        <v>24</v>
      </c>
      <c r="N20" s="113" t="s">
        <v>59</v>
      </c>
      <c r="O20" s="113"/>
      <c r="P20" s="113"/>
      <c r="Q20" s="113"/>
      <c r="R20" s="113"/>
    </row>
    <row r="21" spans="2:18">
      <c r="B21" s="113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4"/>
      <c r="N21" s="113"/>
      <c r="O21" s="113"/>
      <c r="P21" s="113"/>
      <c r="Q21" s="113"/>
      <c r="R21" s="113"/>
    </row>
    <row r="22" spans="2:18" ht="42.75" customHeight="1">
      <c r="B22" s="113"/>
      <c r="C22" s="18" t="s">
        <v>81</v>
      </c>
      <c r="D22" s="18" t="s">
        <v>80</v>
      </c>
      <c r="E22" s="79" t="s">
        <v>69</v>
      </c>
      <c r="F22" s="79" t="s">
        <v>75</v>
      </c>
      <c r="G22" s="79" t="s">
        <v>79</v>
      </c>
      <c r="H22" s="18" t="s">
        <v>81</v>
      </c>
      <c r="I22" s="18" t="s">
        <v>80</v>
      </c>
      <c r="J22" s="79" t="s">
        <v>69</v>
      </c>
      <c r="K22" s="79" t="s">
        <v>75</v>
      </c>
      <c r="L22" s="79" t="s">
        <v>79</v>
      </c>
      <c r="M22" s="19" t="s">
        <v>24</v>
      </c>
      <c r="N22" s="18" t="s">
        <v>81</v>
      </c>
      <c r="O22" s="18" t="s">
        <v>80</v>
      </c>
      <c r="P22" s="79" t="s">
        <v>69</v>
      </c>
      <c r="Q22" s="79" t="s">
        <v>75</v>
      </c>
      <c r="R22" s="79" t="s">
        <v>79</v>
      </c>
    </row>
    <row r="23" spans="2:18" ht="30">
      <c r="B23" s="20" t="s">
        <v>60</v>
      </c>
      <c r="C23" s="113" t="s">
        <v>26</v>
      </c>
      <c r="D23" s="113" t="s">
        <v>26</v>
      </c>
      <c r="E23" s="113" t="s">
        <v>26</v>
      </c>
      <c r="F23" s="113" t="s">
        <v>26</v>
      </c>
      <c r="G23" s="113" t="s">
        <v>26</v>
      </c>
      <c r="H23" s="113" t="s">
        <v>26</v>
      </c>
      <c r="I23" s="113" t="s">
        <v>26</v>
      </c>
      <c r="J23" s="113" t="s">
        <v>26</v>
      </c>
      <c r="K23" s="113" t="s">
        <v>26</v>
      </c>
      <c r="L23" s="113" t="s">
        <v>26</v>
      </c>
      <c r="M23" s="115" t="s">
        <v>24</v>
      </c>
      <c r="N23" s="112"/>
      <c r="O23" s="112"/>
      <c r="P23" s="112"/>
      <c r="Q23" s="112"/>
      <c r="R23" s="112"/>
    </row>
    <row r="24" spans="2:18" ht="28.5">
      <c r="B24" s="20" t="s">
        <v>25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5"/>
      <c r="N24" s="112"/>
      <c r="O24" s="112"/>
      <c r="P24" s="112"/>
      <c r="Q24" s="112"/>
      <c r="R24" s="112"/>
    </row>
    <row r="25" spans="2:18" ht="36.75" customHeight="1">
      <c r="B25" s="14" t="s">
        <v>42</v>
      </c>
      <c r="C25" s="1">
        <v>359</v>
      </c>
      <c r="D25" s="1">
        <v>526</v>
      </c>
      <c r="E25" s="1">
        <v>1000</v>
      </c>
      <c r="F25" s="1">
        <v>1000</v>
      </c>
      <c r="G25" s="1">
        <v>1000</v>
      </c>
      <c r="H25" s="1">
        <v>194.64345</v>
      </c>
      <c r="I25" s="1">
        <v>194.69144486600001</v>
      </c>
      <c r="J25" s="3">
        <v>215</v>
      </c>
      <c r="K25" s="3">
        <v>215</v>
      </c>
      <c r="L25" s="3">
        <v>215</v>
      </c>
      <c r="M25" s="29"/>
      <c r="N25" s="30">
        <f t="shared" ref="N25:O25" si="0">C25*H25</f>
        <v>69876.998550000004</v>
      </c>
      <c r="O25" s="30">
        <f t="shared" si="0"/>
        <v>102407.699999516</v>
      </c>
      <c r="P25" s="22">
        <f t="shared" ref="P25:Q25" si="1">E25*J25</f>
        <v>215000</v>
      </c>
      <c r="Q25" s="22">
        <f t="shared" si="1"/>
        <v>215000</v>
      </c>
      <c r="R25" s="22">
        <f t="shared" ref="R25" si="2">G25*L25</f>
        <v>215000</v>
      </c>
    </row>
    <row r="26" spans="2:18" ht="30">
      <c r="B26" s="20" t="s">
        <v>61</v>
      </c>
      <c r="C26" s="12" t="s">
        <v>26</v>
      </c>
      <c r="D26" s="12" t="s">
        <v>26</v>
      </c>
      <c r="E26" s="12" t="s">
        <v>26</v>
      </c>
      <c r="F26" s="12" t="s">
        <v>26</v>
      </c>
      <c r="G26" s="12" t="s">
        <v>26</v>
      </c>
      <c r="H26" s="12" t="s">
        <v>26</v>
      </c>
      <c r="I26" s="12" t="s">
        <v>26</v>
      </c>
      <c r="J26" s="12" t="s">
        <v>26</v>
      </c>
      <c r="K26" s="12" t="s">
        <v>26</v>
      </c>
      <c r="L26" s="12" t="s">
        <v>26</v>
      </c>
      <c r="M26" s="23" t="s">
        <v>24</v>
      </c>
      <c r="N26" s="30"/>
      <c r="O26" s="30"/>
      <c r="P26" s="22"/>
      <c r="Q26" s="22"/>
      <c r="R26" s="22"/>
    </row>
    <row r="27" spans="2:18" ht="15.75">
      <c r="B27" s="20" t="s">
        <v>62</v>
      </c>
      <c r="C27" s="12" t="s">
        <v>26</v>
      </c>
      <c r="D27" s="12" t="s">
        <v>26</v>
      </c>
      <c r="E27" s="12" t="s">
        <v>26</v>
      </c>
      <c r="F27" s="12" t="s">
        <v>26</v>
      </c>
      <c r="G27" s="12" t="s">
        <v>26</v>
      </c>
      <c r="H27" s="12" t="s">
        <v>26</v>
      </c>
      <c r="I27" s="12" t="s">
        <v>26</v>
      </c>
      <c r="J27" s="12" t="s">
        <v>26</v>
      </c>
      <c r="K27" s="12" t="s">
        <v>26</v>
      </c>
      <c r="L27" s="12" t="s">
        <v>26</v>
      </c>
      <c r="M27" s="23" t="s">
        <v>24</v>
      </c>
      <c r="N27" s="30">
        <f>SUM(N25:N26)</f>
        <v>69876.998550000004</v>
      </c>
      <c r="O27" s="30">
        <f t="shared" ref="O27:R27" si="3">SUM(O25:O26)</f>
        <v>102407.699999516</v>
      </c>
      <c r="P27" s="22">
        <f t="shared" si="3"/>
        <v>215000</v>
      </c>
      <c r="Q27" s="22">
        <f t="shared" si="3"/>
        <v>215000</v>
      </c>
      <c r="R27" s="22">
        <f t="shared" si="3"/>
        <v>215000</v>
      </c>
    </row>
    <row r="30" spans="2:18">
      <c r="B30" s="10" t="s">
        <v>68</v>
      </c>
    </row>
    <row r="32" spans="2:18" ht="36.75" customHeight="1">
      <c r="B32" s="113" t="s">
        <v>33</v>
      </c>
      <c r="C32" s="113" t="s">
        <v>63</v>
      </c>
      <c r="D32" s="113"/>
      <c r="E32" s="113"/>
      <c r="F32" s="113" t="s">
        <v>64</v>
      </c>
      <c r="G32" s="113"/>
      <c r="H32" s="113"/>
      <c r="I32" s="113" t="s">
        <v>65</v>
      </c>
      <c r="J32" s="113"/>
      <c r="K32" s="113"/>
      <c r="N32" s="31"/>
    </row>
    <row r="33" spans="2:14" ht="42" customHeight="1">
      <c r="B33" s="113"/>
      <c r="C33" s="79" t="s">
        <v>69</v>
      </c>
      <c r="D33" s="79" t="s">
        <v>75</v>
      </c>
      <c r="E33" s="79" t="s">
        <v>79</v>
      </c>
      <c r="F33" s="79" t="s">
        <v>69</v>
      </c>
      <c r="G33" s="79" t="s">
        <v>75</v>
      </c>
      <c r="H33" s="79" t="s">
        <v>79</v>
      </c>
      <c r="I33" s="79" t="s">
        <v>69</v>
      </c>
      <c r="J33" s="79" t="s">
        <v>75</v>
      </c>
      <c r="K33" s="79" t="s">
        <v>79</v>
      </c>
      <c r="N33" s="31"/>
    </row>
    <row r="34" spans="2:14" ht="42" customHeight="1">
      <c r="B34" s="60" t="s">
        <v>70</v>
      </c>
      <c r="C34" s="61">
        <f>P27</f>
        <v>215000</v>
      </c>
      <c r="D34" s="61">
        <f t="shared" ref="D34:E34" si="4">Q27</f>
        <v>215000</v>
      </c>
      <c r="E34" s="61">
        <f t="shared" si="4"/>
        <v>215000</v>
      </c>
      <c r="F34" s="26"/>
      <c r="G34" s="26"/>
      <c r="H34" s="26"/>
      <c r="I34" s="24">
        <f>C34+F34</f>
        <v>215000</v>
      </c>
      <c r="J34" s="24">
        <f t="shared" ref="J34:K34" si="5">D34+G34</f>
        <v>215000</v>
      </c>
      <c r="K34" s="24">
        <f t="shared" si="5"/>
        <v>215000</v>
      </c>
    </row>
    <row r="35" spans="2:14" ht="28.5" customHeight="1">
      <c r="B35" s="25" t="s">
        <v>34</v>
      </c>
      <c r="C35" s="22">
        <f t="shared" ref="C35:K35" si="6">SUM(C34:C34)</f>
        <v>215000</v>
      </c>
      <c r="D35" s="22">
        <f t="shared" si="6"/>
        <v>215000</v>
      </c>
      <c r="E35" s="22">
        <f t="shared" si="6"/>
        <v>215000</v>
      </c>
      <c r="F35" s="22">
        <f t="shared" si="6"/>
        <v>0</v>
      </c>
      <c r="G35" s="22">
        <f t="shared" si="6"/>
        <v>0</v>
      </c>
      <c r="H35" s="22">
        <f t="shared" si="6"/>
        <v>0</v>
      </c>
      <c r="I35" s="22">
        <f t="shared" si="6"/>
        <v>215000</v>
      </c>
      <c r="J35" s="22">
        <f t="shared" si="6"/>
        <v>215000</v>
      </c>
      <c r="K35" s="22">
        <f t="shared" si="6"/>
        <v>215000</v>
      </c>
    </row>
  </sheetData>
  <mergeCells count="40">
    <mergeCell ref="B4:C4"/>
    <mergeCell ref="D4:H4"/>
    <mergeCell ref="B5:C5"/>
    <mergeCell ref="D5:H5"/>
    <mergeCell ref="B6:C6"/>
    <mergeCell ref="D6:H6"/>
    <mergeCell ref="B7:H7"/>
    <mergeCell ref="B9:B10"/>
    <mergeCell ref="C9:C10"/>
    <mergeCell ref="D9:D10"/>
    <mergeCell ref="E9:E10"/>
    <mergeCell ref="F9:J9"/>
    <mergeCell ref="K9:K10"/>
    <mergeCell ref="B11:K11"/>
    <mergeCell ref="B14:K14"/>
    <mergeCell ref="B20:B22"/>
    <mergeCell ref="C20:G21"/>
    <mergeCell ref="H20:L21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B32:B33"/>
    <mergeCell ref="C32:E32"/>
    <mergeCell ref="F32:H32"/>
    <mergeCell ref="I32:K3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5"/>
  <sheetViews>
    <sheetView topLeftCell="B10" zoomScale="70" zoomScaleNormal="70" workbookViewId="0">
      <selection activeCell="E25" sqref="E25:G25"/>
    </sheetView>
  </sheetViews>
  <sheetFormatPr defaultRowHeight="14.25"/>
  <cols>
    <col min="1" max="1" width="3.140625" style="11" customWidth="1"/>
    <col min="2" max="2" width="26.140625" style="11" customWidth="1"/>
    <col min="3" max="3" width="37.42578125" style="11" customWidth="1"/>
    <col min="4" max="6" width="26.140625" style="11" customWidth="1"/>
    <col min="7" max="7" width="42.42578125" style="11" customWidth="1"/>
    <col min="8" max="11" width="26.140625" style="11" customWidth="1"/>
    <col min="12" max="12" width="17" style="11" customWidth="1"/>
    <col min="13" max="13" width="13.42578125" style="11" customWidth="1"/>
    <col min="14" max="14" width="12.85546875" style="11" customWidth="1"/>
    <col min="15" max="15" width="16.7109375" style="11" customWidth="1"/>
    <col min="16" max="16" width="13.28515625" style="11" customWidth="1"/>
    <col min="17" max="17" width="12.85546875" style="11" customWidth="1"/>
    <col min="18" max="18" width="14.140625" style="11" customWidth="1"/>
    <col min="19" max="24" width="26.140625" style="11" customWidth="1"/>
    <col min="25" max="16384" width="9.140625" style="11"/>
  </cols>
  <sheetData>
    <row r="2" spans="2:11" ht="22.5" customHeight="1">
      <c r="B2" s="10" t="s">
        <v>12</v>
      </c>
    </row>
    <row r="4" spans="2:11" ht="24" customHeight="1">
      <c r="B4" s="118" t="s">
        <v>9</v>
      </c>
      <c r="C4" s="118"/>
      <c r="D4" s="119" t="s">
        <v>0</v>
      </c>
      <c r="E4" s="119"/>
      <c r="F4" s="119"/>
      <c r="G4" s="119"/>
      <c r="H4" s="119"/>
    </row>
    <row r="5" spans="2:11" ht="56.25" customHeight="1">
      <c r="B5" s="118" t="s">
        <v>10</v>
      </c>
      <c r="C5" s="118"/>
      <c r="D5" s="119" t="s">
        <v>71</v>
      </c>
      <c r="E5" s="119"/>
      <c r="F5" s="119"/>
      <c r="G5" s="119"/>
      <c r="H5" s="119"/>
    </row>
    <row r="6" spans="2:11" ht="36" customHeight="1">
      <c r="B6" s="120" t="s">
        <v>11</v>
      </c>
      <c r="C6" s="121"/>
      <c r="D6" s="98" t="s">
        <v>66</v>
      </c>
      <c r="E6" s="98"/>
      <c r="F6" s="98"/>
      <c r="G6" s="98"/>
      <c r="H6" s="98"/>
    </row>
    <row r="7" spans="2:11" ht="35.25" customHeight="1">
      <c r="B7" s="101" t="s">
        <v>13</v>
      </c>
      <c r="C7" s="102"/>
      <c r="D7" s="102"/>
      <c r="E7" s="102"/>
      <c r="F7" s="102"/>
      <c r="G7" s="102"/>
      <c r="H7" s="103"/>
    </row>
    <row r="9" spans="2:11" ht="24.75" customHeight="1">
      <c r="B9" s="113" t="s">
        <v>52</v>
      </c>
      <c r="C9" s="113" t="s">
        <v>53</v>
      </c>
      <c r="D9" s="113" t="s">
        <v>54</v>
      </c>
      <c r="E9" s="113" t="s">
        <v>55</v>
      </c>
      <c r="F9" s="113" t="s">
        <v>56</v>
      </c>
      <c r="G9" s="113"/>
      <c r="H9" s="113"/>
      <c r="I9" s="113"/>
      <c r="J9" s="113"/>
      <c r="K9" s="113" t="s">
        <v>57</v>
      </c>
    </row>
    <row r="10" spans="2:11" ht="36.75" customHeight="1">
      <c r="B10" s="113"/>
      <c r="C10" s="113"/>
      <c r="D10" s="113"/>
      <c r="E10" s="113"/>
      <c r="F10" s="63" t="s">
        <v>14</v>
      </c>
      <c r="G10" s="63" t="s">
        <v>15</v>
      </c>
      <c r="H10" s="63" t="s">
        <v>69</v>
      </c>
      <c r="I10" s="63" t="s">
        <v>75</v>
      </c>
      <c r="J10" s="63" t="s">
        <v>79</v>
      </c>
      <c r="K10" s="113"/>
    </row>
    <row r="11" spans="2:11">
      <c r="B11" s="116" t="s">
        <v>51</v>
      </c>
      <c r="C11" s="116"/>
      <c r="D11" s="116"/>
      <c r="E11" s="116"/>
      <c r="F11" s="116"/>
      <c r="G11" s="116"/>
      <c r="H11" s="116"/>
      <c r="I11" s="116"/>
      <c r="J11" s="116"/>
      <c r="K11" s="116"/>
    </row>
    <row r="12" spans="2:11" ht="72" customHeight="1">
      <c r="B12" s="14" t="s">
        <v>2</v>
      </c>
      <c r="C12" s="14" t="s">
        <v>40</v>
      </c>
      <c r="D12" s="13" t="s">
        <v>3</v>
      </c>
      <c r="E12" s="13" t="s">
        <v>5</v>
      </c>
      <c r="F12" s="1">
        <v>1076</v>
      </c>
      <c r="G12" s="1">
        <v>716</v>
      </c>
      <c r="H12" s="1">
        <v>2300</v>
      </c>
      <c r="I12" s="1">
        <v>2300</v>
      </c>
      <c r="J12" s="1">
        <v>2300</v>
      </c>
      <c r="K12" s="60" t="s">
        <v>77</v>
      </c>
    </row>
    <row r="13" spans="2:11" ht="26.25" customHeight="1">
      <c r="B13" s="14" t="s">
        <v>4</v>
      </c>
      <c r="C13" s="14" t="s">
        <v>38</v>
      </c>
      <c r="D13" s="13" t="s">
        <v>6</v>
      </c>
      <c r="E13" s="13" t="s">
        <v>5</v>
      </c>
      <c r="F13" s="2">
        <v>162.61859999999999</v>
      </c>
      <c r="G13" s="2">
        <v>252.34845999999999</v>
      </c>
      <c r="H13" s="2">
        <v>252.348463687151</v>
      </c>
      <c r="I13" s="2">
        <v>252.348463687151</v>
      </c>
      <c r="J13" s="2">
        <v>252.348463687151</v>
      </c>
      <c r="K13" s="13"/>
    </row>
    <row r="14" spans="2:11">
      <c r="B14" s="116" t="s">
        <v>17</v>
      </c>
      <c r="C14" s="116"/>
      <c r="D14" s="116"/>
      <c r="E14" s="116"/>
      <c r="F14" s="116"/>
      <c r="G14" s="116"/>
      <c r="H14" s="116"/>
      <c r="I14" s="116"/>
      <c r="J14" s="116"/>
      <c r="K14" s="116"/>
    </row>
    <row r="15" spans="2:11">
      <c r="B15" s="13"/>
      <c r="C15" s="13"/>
      <c r="D15" s="13"/>
      <c r="E15" s="13"/>
      <c r="F15" s="3"/>
      <c r="G15" s="3"/>
      <c r="H15" s="3"/>
      <c r="I15" s="3"/>
      <c r="J15" s="3"/>
      <c r="K15" s="13"/>
    </row>
    <row r="16" spans="2:11">
      <c r="B16" s="13" t="s">
        <v>16</v>
      </c>
      <c r="C16" s="13"/>
      <c r="D16" s="13"/>
      <c r="E16" s="13"/>
      <c r="F16" s="13"/>
      <c r="G16" s="13"/>
      <c r="H16" s="13"/>
      <c r="I16" s="15"/>
      <c r="J16" s="15"/>
      <c r="K16" s="13"/>
    </row>
    <row r="17" spans="2:18">
      <c r="B17" s="16"/>
      <c r="C17" s="16"/>
      <c r="D17" s="16"/>
      <c r="E17" s="16"/>
      <c r="F17" s="16"/>
      <c r="G17" s="16"/>
      <c r="H17" s="16"/>
      <c r="I17" s="17"/>
      <c r="J17" s="17"/>
      <c r="K17" s="16"/>
    </row>
    <row r="18" spans="2:18">
      <c r="B18" s="10" t="s">
        <v>27</v>
      </c>
    </row>
    <row r="19" spans="2:18">
      <c r="B19" s="10"/>
    </row>
    <row r="20" spans="2:18" ht="14.25" customHeight="1">
      <c r="B20" s="113" t="s">
        <v>58</v>
      </c>
      <c r="C20" s="117" t="s">
        <v>2</v>
      </c>
      <c r="D20" s="117"/>
      <c r="E20" s="117"/>
      <c r="F20" s="117"/>
      <c r="G20" s="117"/>
      <c r="H20" s="117" t="s">
        <v>67</v>
      </c>
      <c r="I20" s="117"/>
      <c r="J20" s="117"/>
      <c r="K20" s="117"/>
      <c r="L20" s="117"/>
      <c r="M20" s="114" t="s">
        <v>24</v>
      </c>
      <c r="N20" s="113" t="s">
        <v>59</v>
      </c>
      <c r="O20" s="113"/>
      <c r="P20" s="113"/>
      <c r="Q20" s="113"/>
      <c r="R20" s="113"/>
    </row>
    <row r="21" spans="2:18">
      <c r="B21" s="113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4"/>
      <c r="N21" s="113"/>
      <c r="O21" s="113"/>
      <c r="P21" s="113"/>
      <c r="Q21" s="113"/>
      <c r="R21" s="113"/>
    </row>
    <row r="22" spans="2:18" ht="42.75" customHeight="1">
      <c r="B22" s="113"/>
      <c r="C22" s="18" t="s">
        <v>81</v>
      </c>
      <c r="D22" s="18" t="s">
        <v>80</v>
      </c>
      <c r="E22" s="63" t="s">
        <v>69</v>
      </c>
      <c r="F22" s="63" t="s">
        <v>75</v>
      </c>
      <c r="G22" s="63" t="s">
        <v>79</v>
      </c>
      <c r="H22" s="18" t="s">
        <v>81</v>
      </c>
      <c r="I22" s="18" t="s">
        <v>80</v>
      </c>
      <c r="J22" s="77" t="s">
        <v>69</v>
      </c>
      <c r="K22" s="77" t="s">
        <v>75</v>
      </c>
      <c r="L22" s="77" t="s">
        <v>79</v>
      </c>
      <c r="M22" s="19" t="s">
        <v>24</v>
      </c>
      <c r="N22" s="18" t="s">
        <v>81</v>
      </c>
      <c r="O22" s="18" t="s">
        <v>80</v>
      </c>
      <c r="P22" s="77" t="s">
        <v>69</v>
      </c>
      <c r="Q22" s="77" t="s">
        <v>75</v>
      </c>
      <c r="R22" s="77" t="s">
        <v>79</v>
      </c>
    </row>
    <row r="23" spans="2:18" ht="58.5">
      <c r="B23" s="20" t="s">
        <v>60</v>
      </c>
      <c r="C23" s="113" t="s">
        <v>26</v>
      </c>
      <c r="D23" s="113" t="s">
        <v>26</v>
      </c>
      <c r="E23" s="113" t="s">
        <v>26</v>
      </c>
      <c r="F23" s="113" t="s">
        <v>26</v>
      </c>
      <c r="G23" s="113" t="s">
        <v>26</v>
      </c>
      <c r="H23" s="113" t="s">
        <v>26</v>
      </c>
      <c r="I23" s="113" t="s">
        <v>26</v>
      </c>
      <c r="J23" s="113" t="s">
        <v>26</v>
      </c>
      <c r="K23" s="113" t="s">
        <v>26</v>
      </c>
      <c r="L23" s="113" t="s">
        <v>26</v>
      </c>
      <c r="M23" s="115" t="s">
        <v>24</v>
      </c>
      <c r="N23" s="112"/>
      <c r="O23" s="112"/>
      <c r="P23" s="112"/>
      <c r="Q23" s="112"/>
      <c r="R23" s="112"/>
    </row>
    <row r="24" spans="2:18" ht="28.5">
      <c r="B24" s="20" t="s">
        <v>25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5"/>
      <c r="N24" s="112"/>
      <c r="O24" s="112"/>
      <c r="P24" s="112"/>
      <c r="Q24" s="112"/>
      <c r="R24" s="112"/>
    </row>
    <row r="25" spans="2:18" ht="29.25" customHeight="1">
      <c r="B25" s="14" t="s">
        <v>39</v>
      </c>
      <c r="C25" s="1">
        <v>1076</v>
      </c>
      <c r="D25" s="1">
        <v>716</v>
      </c>
      <c r="E25" s="1">
        <v>2300</v>
      </c>
      <c r="F25" s="1">
        <v>2300</v>
      </c>
      <c r="G25" s="1">
        <v>2300</v>
      </c>
      <c r="H25" s="2">
        <v>162.61859999999999</v>
      </c>
      <c r="I25" s="2">
        <v>252.34845999999999</v>
      </c>
      <c r="J25" s="2">
        <v>252.348463687151</v>
      </c>
      <c r="K25" s="2">
        <v>252.348463687151</v>
      </c>
      <c r="L25" s="2">
        <v>252.348463687151</v>
      </c>
      <c r="M25" s="29"/>
      <c r="N25" s="30">
        <v>174977.7</v>
      </c>
      <c r="O25" s="30">
        <f>D25*I25</f>
        <v>180681.49735999998</v>
      </c>
      <c r="P25" s="30">
        <f t="shared" ref="P25" si="0">E25*J25</f>
        <v>580401.46648044733</v>
      </c>
      <c r="Q25" s="30">
        <f t="shared" ref="Q25" si="1">F25*K25</f>
        <v>580401.46648044733</v>
      </c>
      <c r="R25" s="30">
        <f t="shared" ref="R25" si="2">G25*L25</f>
        <v>580401.46648044733</v>
      </c>
    </row>
    <row r="26" spans="2:18" ht="58.5">
      <c r="B26" s="20" t="s">
        <v>61</v>
      </c>
      <c r="C26" s="12" t="s">
        <v>26</v>
      </c>
      <c r="D26" s="12" t="s">
        <v>26</v>
      </c>
      <c r="E26" s="12" t="s">
        <v>26</v>
      </c>
      <c r="F26" s="12" t="s">
        <v>26</v>
      </c>
      <c r="G26" s="12" t="s">
        <v>26</v>
      </c>
      <c r="H26" s="12" t="s">
        <v>26</v>
      </c>
      <c r="I26" s="12" t="s">
        <v>26</v>
      </c>
      <c r="J26" s="12" t="s">
        <v>26</v>
      </c>
      <c r="K26" s="12" t="s">
        <v>26</v>
      </c>
      <c r="L26" s="12" t="s">
        <v>26</v>
      </c>
      <c r="M26" s="23" t="s">
        <v>24</v>
      </c>
      <c r="N26" s="30"/>
      <c r="O26" s="30"/>
      <c r="P26" s="22"/>
      <c r="Q26" s="22"/>
      <c r="R26" s="22"/>
    </row>
    <row r="27" spans="2:18" ht="30">
      <c r="B27" s="20" t="s">
        <v>62</v>
      </c>
      <c r="C27" s="12" t="s">
        <v>26</v>
      </c>
      <c r="D27" s="12" t="s">
        <v>26</v>
      </c>
      <c r="E27" s="12" t="s">
        <v>26</v>
      </c>
      <c r="F27" s="12" t="s">
        <v>26</v>
      </c>
      <c r="G27" s="12" t="s">
        <v>26</v>
      </c>
      <c r="H27" s="12" t="s">
        <v>26</v>
      </c>
      <c r="I27" s="12" t="s">
        <v>26</v>
      </c>
      <c r="J27" s="12" t="s">
        <v>26</v>
      </c>
      <c r="K27" s="12" t="s">
        <v>26</v>
      </c>
      <c r="L27" s="12" t="s">
        <v>26</v>
      </c>
      <c r="M27" s="23" t="s">
        <v>24</v>
      </c>
      <c r="N27" s="30">
        <f>N25</f>
        <v>174977.7</v>
      </c>
      <c r="O27" s="30">
        <f>O25</f>
        <v>180681.49735999998</v>
      </c>
      <c r="P27" s="22">
        <f>P25</f>
        <v>580401.46648044733</v>
      </c>
      <c r="Q27" s="22">
        <f>Q25</f>
        <v>580401.46648044733</v>
      </c>
      <c r="R27" s="22">
        <f>R25</f>
        <v>580401.46648044733</v>
      </c>
    </row>
    <row r="30" spans="2:18">
      <c r="B30" s="10" t="s">
        <v>68</v>
      </c>
    </row>
    <row r="32" spans="2:18" ht="36.75" customHeight="1">
      <c r="B32" s="113" t="s">
        <v>33</v>
      </c>
      <c r="C32" s="113" t="s">
        <v>63</v>
      </c>
      <c r="D32" s="113"/>
      <c r="E32" s="113"/>
      <c r="F32" s="113" t="s">
        <v>64</v>
      </c>
      <c r="G32" s="113"/>
      <c r="H32" s="113"/>
      <c r="I32" s="113" t="s">
        <v>65</v>
      </c>
      <c r="J32" s="113"/>
      <c r="K32" s="113"/>
    </row>
    <row r="33" spans="2:11" ht="42" customHeight="1">
      <c r="B33" s="113"/>
      <c r="C33" s="63" t="s">
        <v>69</v>
      </c>
      <c r="D33" s="63" t="s">
        <v>75</v>
      </c>
      <c r="E33" s="63" t="s">
        <v>79</v>
      </c>
      <c r="F33" s="78" t="s">
        <v>69</v>
      </c>
      <c r="G33" s="78" t="s">
        <v>75</v>
      </c>
      <c r="H33" s="78" t="s">
        <v>79</v>
      </c>
      <c r="I33" s="77" t="s">
        <v>69</v>
      </c>
      <c r="J33" s="77" t="s">
        <v>75</v>
      </c>
      <c r="K33" s="77" t="s">
        <v>79</v>
      </c>
    </row>
    <row r="34" spans="2:11" ht="34.5" customHeight="1">
      <c r="B34" s="14" t="s">
        <v>39</v>
      </c>
      <c r="C34" s="3">
        <f>P27</f>
        <v>580401.46648044733</v>
      </c>
      <c r="D34" s="3">
        <f t="shared" ref="D34:E34" si="3">Q27</f>
        <v>580401.46648044733</v>
      </c>
      <c r="E34" s="3">
        <f t="shared" si="3"/>
        <v>580401.46648044733</v>
      </c>
      <c r="F34" s="19"/>
      <c r="G34" s="19"/>
      <c r="H34" s="19"/>
      <c r="I34" s="24">
        <f>C34+F34</f>
        <v>580401.46648044733</v>
      </c>
      <c r="J34" s="24">
        <f t="shared" ref="J34:K34" si="4">D34+G34</f>
        <v>580401.46648044733</v>
      </c>
      <c r="K34" s="24">
        <f t="shared" si="4"/>
        <v>580401.46648044733</v>
      </c>
    </row>
    <row r="35" spans="2:11" ht="28.5" customHeight="1">
      <c r="B35" s="25" t="s">
        <v>34</v>
      </c>
      <c r="C35" s="22">
        <f>SUM(C34)</f>
        <v>580401.46648044733</v>
      </c>
      <c r="D35" s="22">
        <f t="shared" ref="D35:K35" si="5">SUM(D34)</f>
        <v>580401.46648044733</v>
      </c>
      <c r="E35" s="22">
        <f t="shared" si="5"/>
        <v>580401.46648044733</v>
      </c>
      <c r="F35" s="22">
        <f t="shared" si="5"/>
        <v>0</v>
      </c>
      <c r="G35" s="22">
        <f t="shared" si="5"/>
        <v>0</v>
      </c>
      <c r="H35" s="22">
        <f t="shared" si="5"/>
        <v>0</v>
      </c>
      <c r="I35" s="30">
        <f t="shared" si="5"/>
        <v>580401.46648044733</v>
      </c>
      <c r="J35" s="22">
        <f t="shared" si="5"/>
        <v>580401.46648044733</v>
      </c>
      <c r="K35" s="22">
        <f t="shared" si="5"/>
        <v>580401.46648044733</v>
      </c>
    </row>
  </sheetData>
  <mergeCells count="40">
    <mergeCell ref="Q23:Q24"/>
    <mergeCell ref="R23:R24"/>
    <mergeCell ref="B32:B33"/>
    <mergeCell ref="C32:E32"/>
    <mergeCell ref="F32:H32"/>
    <mergeCell ref="I32:K32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K9:K10"/>
    <mergeCell ref="B11:K11"/>
    <mergeCell ref="B14:K14"/>
    <mergeCell ref="B20:B22"/>
    <mergeCell ref="C20:G21"/>
    <mergeCell ref="H20:L21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5"/>
  <sheetViews>
    <sheetView topLeftCell="A19" zoomScaleNormal="100" workbookViewId="0">
      <selection activeCell="E25" sqref="E25:G25"/>
    </sheetView>
  </sheetViews>
  <sheetFormatPr defaultRowHeight="14.25"/>
  <cols>
    <col min="1" max="1" width="2.85546875" style="11" customWidth="1"/>
    <col min="2" max="2" width="30.7109375" style="11" customWidth="1"/>
    <col min="3" max="3" width="24.42578125" style="11" customWidth="1"/>
    <col min="4" max="4" width="22" style="11" customWidth="1"/>
    <col min="5" max="5" width="23.140625" style="11" customWidth="1"/>
    <col min="6" max="6" width="21.5703125" style="11" customWidth="1"/>
    <col min="7" max="7" width="24.5703125" style="11" customWidth="1"/>
    <col min="8" max="8" width="22.7109375" style="11" customWidth="1"/>
    <col min="9" max="9" width="22" style="11" customWidth="1"/>
    <col min="10" max="10" width="23.42578125" style="11" customWidth="1"/>
    <col min="11" max="11" width="27.85546875" style="11" customWidth="1"/>
    <col min="12" max="12" width="17.7109375" style="11" customWidth="1"/>
    <col min="13" max="13" width="16.28515625" style="11" customWidth="1"/>
    <col min="14" max="14" width="15" style="11" customWidth="1"/>
    <col min="15" max="15" width="16" style="11" customWidth="1"/>
    <col min="16" max="16" width="16.42578125" style="11" customWidth="1"/>
    <col min="17" max="17" width="17.42578125" style="11" customWidth="1"/>
    <col min="18" max="18" width="18.7109375" style="11" customWidth="1"/>
    <col min="19" max="32" width="30.7109375" style="11" customWidth="1"/>
    <col min="33" max="16384" width="9.140625" style="11"/>
  </cols>
  <sheetData>
    <row r="2" spans="2:11" ht="22.5" customHeight="1">
      <c r="B2" s="10" t="s">
        <v>12</v>
      </c>
    </row>
    <row r="4" spans="2:11" ht="24" customHeight="1">
      <c r="B4" s="118" t="s">
        <v>9</v>
      </c>
      <c r="C4" s="118"/>
      <c r="D4" s="119" t="s">
        <v>0</v>
      </c>
      <c r="E4" s="119"/>
      <c r="F4" s="119"/>
      <c r="G4" s="119"/>
      <c r="H4" s="119"/>
    </row>
    <row r="5" spans="2:11" ht="56.25" customHeight="1">
      <c r="B5" s="118" t="s">
        <v>10</v>
      </c>
      <c r="C5" s="118"/>
      <c r="D5" s="119" t="s">
        <v>84</v>
      </c>
      <c r="E5" s="119"/>
      <c r="F5" s="119"/>
      <c r="G5" s="119"/>
      <c r="H5" s="119"/>
    </row>
    <row r="6" spans="2:11" ht="36.75" customHeight="1">
      <c r="B6" s="120" t="s">
        <v>11</v>
      </c>
      <c r="C6" s="121"/>
      <c r="D6" s="98" t="s">
        <v>66</v>
      </c>
      <c r="E6" s="98"/>
      <c r="F6" s="98"/>
      <c r="G6" s="98"/>
      <c r="H6" s="98"/>
    </row>
    <row r="7" spans="2:11" ht="35.25" customHeight="1">
      <c r="B7" s="101" t="s">
        <v>13</v>
      </c>
      <c r="C7" s="102"/>
      <c r="D7" s="102"/>
      <c r="E7" s="102"/>
      <c r="F7" s="102"/>
      <c r="G7" s="102"/>
      <c r="H7" s="103"/>
    </row>
    <row r="9" spans="2:11" ht="24.75" customHeight="1">
      <c r="B9" s="113" t="s">
        <v>52</v>
      </c>
      <c r="C9" s="113" t="s">
        <v>53</v>
      </c>
      <c r="D9" s="113" t="s">
        <v>54</v>
      </c>
      <c r="E9" s="113" t="s">
        <v>55</v>
      </c>
      <c r="F9" s="113" t="s">
        <v>56</v>
      </c>
      <c r="G9" s="113"/>
      <c r="H9" s="113"/>
      <c r="I9" s="113"/>
      <c r="J9" s="113"/>
      <c r="K9" s="113" t="s">
        <v>57</v>
      </c>
    </row>
    <row r="10" spans="2:11" ht="46.5" customHeight="1">
      <c r="B10" s="113"/>
      <c r="C10" s="113"/>
      <c r="D10" s="113"/>
      <c r="E10" s="113"/>
      <c r="F10" s="18" t="s">
        <v>81</v>
      </c>
      <c r="G10" s="18" t="s">
        <v>80</v>
      </c>
      <c r="H10" s="79" t="s">
        <v>69</v>
      </c>
      <c r="I10" s="79" t="s">
        <v>75</v>
      </c>
      <c r="J10" s="79" t="s">
        <v>79</v>
      </c>
      <c r="K10" s="113"/>
    </row>
    <row r="11" spans="2:11">
      <c r="B11" s="116" t="s">
        <v>51</v>
      </c>
      <c r="C11" s="116"/>
      <c r="D11" s="116"/>
      <c r="E11" s="116"/>
      <c r="F11" s="116"/>
      <c r="G11" s="116"/>
      <c r="H11" s="116"/>
      <c r="I11" s="116"/>
      <c r="J11" s="116"/>
      <c r="K11" s="116"/>
    </row>
    <row r="12" spans="2:11" ht="62.25" customHeight="1">
      <c r="B12" s="14" t="s">
        <v>2</v>
      </c>
      <c r="C12" s="14" t="s">
        <v>40</v>
      </c>
      <c r="D12" s="13" t="s">
        <v>3</v>
      </c>
      <c r="E12" s="13" t="s">
        <v>5</v>
      </c>
      <c r="F12" s="80">
        <v>353</v>
      </c>
      <c r="G12" s="80">
        <v>367</v>
      </c>
      <c r="H12" s="80">
        <v>450</v>
      </c>
      <c r="I12" s="80">
        <v>450</v>
      </c>
      <c r="J12" s="80">
        <v>450</v>
      </c>
      <c r="K12" s="65"/>
    </row>
    <row r="13" spans="2:11" ht="45.75" customHeight="1">
      <c r="B13" s="14" t="s">
        <v>4</v>
      </c>
      <c r="C13" s="14" t="s">
        <v>38</v>
      </c>
      <c r="D13" s="13" t="s">
        <v>6</v>
      </c>
      <c r="E13" s="13" t="s">
        <v>5</v>
      </c>
      <c r="F13" s="2">
        <v>393.76968838526915</v>
      </c>
      <c r="G13" s="2">
        <v>403.42479564032698</v>
      </c>
      <c r="H13" s="2">
        <v>403.42479564032698</v>
      </c>
      <c r="I13" s="2">
        <v>403.42479564032698</v>
      </c>
      <c r="J13" s="2">
        <v>403.42479564032698</v>
      </c>
      <c r="K13" s="54"/>
    </row>
    <row r="14" spans="2:11">
      <c r="B14" s="116" t="s">
        <v>17</v>
      </c>
      <c r="C14" s="116"/>
      <c r="D14" s="116"/>
      <c r="E14" s="116"/>
      <c r="F14" s="116"/>
      <c r="G14" s="116"/>
      <c r="H14" s="116"/>
      <c r="I14" s="116"/>
      <c r="J14" s="116"/>
      <c r="K14" s="116"/>
    </row>
    <row r="15" spans="2:11">
      <c r="B15" s="13"/>
      <c r="C15" s="13"/>
      <c r="D15" s="13"/>
      <c r="E15" s="13"/>
      <c r="F15" s="3"/>
      <c r="G15" s="3"/>
      <c r="H15" s="3"/>
      <c r="I15" s="3"/>
      <c r="J15" s="3"/>
      <c r="K15" s="13"/>
    </row>
    <row r="16" spans="2:11">
      <c r="B16" s="13" t="s">
        <v>16</v>
      </c>
      <c r="C16" s="13"/>
      <c r="D16" s="13"/>
      <c r="E16" s="13"/>
      <c r="F16" s="13"/>
      <c r="G16" s="13"/>
      <c r="H16" s="13"/>
      <c r="I16" s="15"/>
      <c r="J16" s="15"/>
      <c r="K16" s="13"/>
    </row>
    <row r="17" spans="2:18">
      <c r="B17" s="16"/>
      <c r="C17" s="16"/>
      <c r="D17" s="16"/>
      <c r="E17" s="16"/>
      <c r="F17" s="16"/>
      <c r="G17" s="16"/>
      <c r="H17" s="16"/>
      <c r="I17" s="17"/>
      <c r="J17" s="17"/>
      <c r="K17" s="16"/>
    </row>
    <row r="18" spans="2:18">
      <c r="B18" s="10" t="s">
        <v>27</v>
      </c>
    </row>
    <row r="19" spans="2:18">
      <c r="B19" s="10"/>
    </row>
    <row r="20" spans="2:18" ht="14.25" customHeight="1">
      <c r="B20" s="113" t="s">
        <v>58</v>
      </c>
      <c r="C20" s="117" t="s">
        <v>2</v>
      </c>
      <c r="D20" s="117"/>
      <c r="E20" s="117"/>
      <c r="F20" s="117"/>
      <c r="G20" s="117"/>
      <c r="H20" s="117" t="s">
        <v>67</v>
      </c>
      <c r="I20" s="117"/>
      <c r="J20" s="117"/>
      <c r="K20" s="117"/>
      <c r="L20" s="117"/>
      <c r="M20" s="114" t="s">
        <v>24</v>
      </c>
      <c r="N20" s="113" t="s">
        <v>59</v>
      </c>
      <c r="O20" s="113"/>
      <c r="P20" s="113"/>
      <c r="Q20" s="113"/>
      <c r="R20" s="113"/>
    </row>
    <row r="21" spans="2:18">
      <c r="B21" s="113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4"/>
      <c r="N21" s="113"/>
      <c r="O21" s="113"/>
      <c r="P21" s="113"/>
      <c r="Q21" s="113"/>
      <c r="R21" s="113"/>
    </row>
    <row r="22" spans="2:18" ht="42.75" customHeight="1">
      <c r="B22" s="113"/>
      <c r="C22" s="18" t="s">
        <v>81</v>
      </c>
      <c r="D22" s="18" t="s">
        <v>82</v>
      </c>
      <c r="E22" s="63" t="s">
        <v>69</v>
      </c>
      <c r="F22" s="63" t="s">
        <v>75</v>
      </c>
      <c r="G22" s="63" t="s">
        <v>79</v>
      </c>
      <c r="H22" s="18" t="s">
        <v>81</v>
      </c>
      <c r="I22" s="18" t="s">
        <v>82</v>
      </c>
      <c r="J22" s="63" t="s">
        <v>69</v>
      </c>
      <c r="K22" s="63" t="s">
        <v>75</v>
      </c>
      <c r="L22" s="63" t="s">
        <v>79</v>
      </c>
      <c r="M22" s="19" t="s">
        <v>24</v>
      </c>
      <c r="N22" s="18" t="s">
        <v>81</v>
      </c>
      <c r="O22" s="18" t="s">
        <v>80</v>
      </c>
      <c r="P22" s="18" t="s">
        <v>69</v>
      </c>
      <c r="Q22" s="18" t="s">
        <v>75</v>
      </c>
      <c r="R22" s="18" t="s">
        <v>79</v>
      </c>
    </row>
    <row r="23" spans="2:18" ht="44.25">
      <c r="B23" s="20" t="s">
        <v>60</v>
      </c>
      <c r="C23" s="113" t="s">
        <v>26</v>
      </c>
      <c r="D23" s="113" t="s">
        <v>26</v>
      </c>
      <c r="E23" s="113" t="s">
        <v>26</v>
      </c>
      <c r="F23" s="113" t="s">
        <v>26</v>
      </c>
      <c r="G23" s="113" t="s">
        <v>26</v>
      </c>
      <c r="H23" s="113" t="s">
        <v>26</v>
      </c>
      <c r="I23" s="113" t="s">
        <v>26</v>
      </c>
      <c r="J23" s="113" t="s">
        <v>26</v>
      </c>
      <c r="K23" s="113" t="s">
        <v>26</v>
      </c>
      <c r="L23" s="113" t="s">
        <v>26</v>
      </c>
      <c r="M23" s="115" t="s">
        <v>24</v>
      </c>
      <c r="N23" s="112"/>
      <c r="O23" s="112"/>
      <c r="P23" s="112"/>
      <c r="Q23" s="112"/>
      <c r="R23" s="112"/>
    </row>
    <row r="24" spans="2:18" ht="28.5">
      <c r="B24" s="20" t="s">
        <v>25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5"/>
      <c r="N24" s="112"/>
      <c r="O24" s="112"/>
      <c r="P24" s="112"/>
      <c r="Q24" s="112"/>
      <c r="R24" s="112"/>
    </row>
    <row r="25" spans="2:18" ht="24" customHeight="1">
      <c r="B25" s="14" t="s">
        <v>39</v>
      </c>
      <c r="C25" s="1">
        <v>600</v>
      </c>
      <c r="D25" s="1">
        <v>526</v>
      </c>
      <c r="E25" s="80">
        <v>450</v>
      </c>
      <c r="F25" s="80">
        <v>450</v>
      </c>
      <c r="G25" s="80">
        <v>450</v>
      </c>
      <c r="H25" s="2">
        <v>792.02633000000003</v>
      </c>
      <c r="I25" s="2">
        <v>747.77185999999995</v>
      </c>
      <c r="J25" s="2">
        <v>403.42479564032698</v>
      </c>
      <c r="K25" s="2">
        <v>403.42479564032698</v>
      </c>
      <c r="L25" s="2">
        <v>403.42479564032698</v>
      </c>
      <c r="M25" s="21"/>
      <c r="N25" s="30">
        <f>C25*H25</f>
        <v>475215.79800000001</v>
      </c>
      <c r="O25" s="30">
        <f>D25*I25</f>
        <v>393327.99835999997</v>
      </c>
      <c r="P25" s="22">
        <f>E25*J25</f>
        <v>181541.15803814714</v>
      </c>
      <c r="Q25" s="22">
        <f>F25*K25</f>
        <v>181541.15803814714</v>
      </c>
      <c r="R25" s="22">
        <f>G25*L25</f>
        <v>181541.15803814714</v>
      </c>
    </row>
    <row r="26" spans="2:18" ht="44.25">
      <c r="B26" s="20" t="s">
        <v>61</v>
      </c>
      <c r="C26" s="12" t="s">
        <v>26</v>
      </c>
      <c r="D26" s="12" t="s">
        <v>26</v>
      </c>
      <c r="E26" s="12" t="s">
        <v>26</v>
      </c>
      <c r="F26" s="12" t="s">
        <v>26</v>
      </c>
      <c r="G26" s="12" t="s">
        <v>26</v>
      </c>
      <c r="H26" s="12" t="s">
        <v>26</v>
      </c>
      <c r="I26" s="12" t="s">
        <v>26</v>
      </c>
      <c r="J26" s="12" t="s">
        <v>26</v>
      </c>
      <c r="K26" s="12" t="s">
        <v>26</v>
      </c>
      <c r="L26" s="12" t="s">
        <v>26</v>
      </c>
      <c r="M26" s="23" t="s">
        <v>24</v>
      </c>
      <c r="N26" s="30"/>
      <c r="O26" s="30"/>
      <c r="P26" s="22"/>
      <c r="Q26" s="22"/>
      <c r="R26" s="22"/>
    </row>
    <row r="27" spans="2:18" ht="15.75">
      <c r="B27" s="20" t="s">
        <v>62</v>
      </c>
      <c r="C27" s="12" t="s">
        <v>26</v>
      </c>
      <c r="D27" s="12" t="s">
        <v>26</v>
      </c>
      <c r="E27" s="12" t="s">
        <v>26</v>
      </c>
      <c r="F27" s="12" t="s">
        <v>26</v>
      </c>
      <c r="G27" s="12" t="s">
        <v>26</v>
      </c>
      <c r="H27" s="12" t="s">
        <v>26</v>
      </c>
      <c r="I27" s="12" t="s">
        <v>26</v>
      </c>
      <c r="J27" s="12" t="s">
        <v>26</v>
      </c>
      <c r="K27" s="12" t="s">
        <v>26</v>
      </c>
      <c r="L27" s="12" t="s">
        <v>26</v>
      </c>
      <c r="M27" s="23" t="s">
        <v>24</v>
      </c>
      <c r="N27" s="30">
        <f>N25</f>
        <v>475215.79800000001</v>
      </c>
      <c r="O27" s="30">
        <f>O25</f>
        <v>393327.99835999997</v>
      </c>
      <c r="P27" s="22">
        <f>P25</f>
        <v>181541.15803814714</v>
      </c>
      <c r="Q27" s="22">
        <f>Q25</f>
        <v>181541.15803814714</v>
      </c>
      <c r="R27" s="22">
        <f>R25</f>
        <v>181541.15803814714</v>
      </c>
    </row>
    <row r="30" spans="2:18">
      <c r="B30" s="10" t="s">
        <v>68</v>
      </c>
    </row>
    <row r="32" spans="2:18" ht="36.75" customHeight="1">
      <c r="B32" s="113" t="s">
        <v>33</v>
      </c>
      <c r="C32" s="113" t="s">
        <v>63</v>
      </c>
      <c r="D32" s="113"/>
      <c r="E32" s="113"/>
      <c r="F32" s="113" t="s">
        <v>64</v>
      </c>
      <c r="G32" s="113"/>
      <c r="H32" s="113"/>
      <c r="I32" s="113" t="s">
        <v>65</v>
      </c>
      <c r="J32" s="113"/>
      <c r="K32" s="113"/>
    </row>
    <row r="33" spans="2:11" ht="42" customHeight="1">
      <c r="B33" s="113"/>
      <c r="C33" s="79" t="s">
        <v>69</v>
      </c>
      <c r="D33" s="79" t="s">
        <v>75</v>
      </c>
      <c r="E33" s="79" t="s">
        <v>79</v>
      </c>
      <c r="F33" s="79" t="s">
        <v>69</v>
      </c>
      <c r="G33" s="79" t="s">
        <v>75</v>
      </c>
      <c r="H33" s="79" t="s">
        <v>79</v>
      </c>
      <c r="I33" s="79" t="s">
        <v>69</v>
      </c>
      <c r="J33" s="79" t="s">
        <v>75</v>
      </c>
      <c r="K33" s="79" t="s">
        <v>79</v>
      </c>
    </row>
    <row r="34" spans="2:11" ht="49.5" customHeight="1">
      <c r="B34" s="60" t="s">
        <v>39</v>
      </c>
      <c r="C34" s="62">
        <f>P27</f>
        <v>181541.15803814714</v>
      </c>
      <c r="D34" s="3">
        <f t="shared" ref="D34:E34" si="0">Q27</f>
        <v>181541.15803814714</v>
      </c>
      <c r="E34" s="3">
        <f t="shared" si="0"/>
        <v>181541.15803814714</v>
      </c>
      <c r="F34" s="19"/>
      <c r="G34" s="19"/>
      <c r="H34" s="19"/>
      <c r="I34" s="24">
        <f>C34+F34</f>
        <v>181541.15803814714</v>
      </c>
      <c r="J34" s="24">
        <f t="shared" ref="J34:K34" si="1">D34+G34</f>
        <v>181541.15803814714</v>
      </c>
      <c r="K34" s="24">
        <f t="shared" si="1"/>
        <v>181541.15803814714</v>
      </c>
    </row>
    <row r="35" spans="2:11" ht="28.5" customHeight="1">
      <c r="B35" s="25" t="s">
        <v>34</v>
      </c>
      <c r="C35" s="22">
        <f>SUM(C34)</f>
        <v>181541.15803814714</v>
      </c>
      <c r="D35" s="22">
        <f t="shared" ref="D35:K35" si="2">SUM(D34)</f>
        <v>181541.15803814714</v>
      </c>
      <c r="E35" s="22">
        <f t="shared" si="2"/>
        <v>181541.15803814714</v>
      </c>
      <c r="F35" s="22">
        <f t="shared" si="2"/>
        <v>0</v>
      </c>
      <c r="G35" s="22">
        <f t="shared" si="2"/>
        <v>0</v>
      </c>
      <c r="H35" s="22">
        <f t="shared" si="2"/>
        <v>0</v>
      </c>
      <c r="I35" s="22">
        <f t="shared" si="2"/>
        <v>181541.15803814714</v>
      </c>
      <c r="J35" s="22">
        <f t="shared" si="2"/>
        <v>181541.15803814714</v>
      </c>
      <c r="K35" s="22">
        <f t="shared" si="2"/>
        <v>181541.15803814714</v>
      </c>
    </row>
  </sheetData>
  <mergeCells count="40">
    <mergeCell ref="R23:R24"/>
    <mergeCell ref="B32:B33"/>
    <mergeCell ref="C32:E32"/>
    <mergeCell ref="F32:H32"/>
    <mergeCell ref="I32:K32"/>
    <mergeCell ref="G23:G24"/>
    <mergeCell ref="M20:M21"/>
    <mergeCell ref="N20:R21"/>
    <mergeCell ref="C23:C24"/>
    <mergeCell ref="D23:D24"/>
    <mergeCell ref="E23:E24"/>
    <mergeCell ref="F23:F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K9:K10"/>
    <mergeCell ref="B11:K11"/>
    <mergeCell ref="B14:K14"/>
    <mergeCell ref="B20:B22"/>
    <mergeCell ref="C20:G21"/>
    <mergeCell ref="H20:L21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5"/>
  <sheetViews>
    <sheetView topLeftCell="A19" workbookViewId="0">
      <selection activeCell="E25" sqref="E25:G25"/>
    </sheetView>
  </sheetViews>
  <sheetFormatPr defaultRowHeight="16.5"/>
  <cols>
    <col min="1" max="1" width="2.28515625" style="45" customWidth="1"/>
    <col min="2" max="2" width="30.42578125" style="45" customWidth="1"/>
    <col min="3" max="3" width="13.7109375" style="45" customWidth="1"/>
    <col min="4" max="4" width="12.5703125" style="45" customWidth="1"/>
    <col min="5" max="5" width="16.5703125" style="45" customWidth="1"/>
    <col min="6" max="6" width="15.28515625" style="45" customWidth="1"/>
    <col min="7" max="7" width="13.7109375" style="45" customWidth="1"/>
    <col min="8" max="8" width="14" style="45" customWidth="1"/>
    <col min="9" max="9" width="14.7109375" style="45" customWidth="1"/>
    <col min="10" max="10" width="14.85546875" style="45" customWidth="1"/>
    <col min="11" max="11" width="19" style="45" customWidth="1"/>
    <col min="12" max="12" width="11.85546875" style="45" customWidth="1"/>
    <col min="13" max="13" width="11" style="45" customWidth="1"/>
    <col min="14" max="14" width="12" style="45" customWidth="1"/>
    <col min="15" max="15" width="12.7109375" style="45" customWidth="1"/>
    <col min="16" max="16" width="12.5703125" style="45" customWidth="1"/>
    <col min="17" max="17" width="13.28515625" style="45" customWidth="1"/>
    <col min="18" max="18" width="13.5703125" style="45" customWidth="1"/>
    <col min="19" max="16384" width="9.140625" style="45"/>
  </cols>
  <sheetData>
    <row r="2" spans="2:11" s="39" customFormat="1" ht="22.5" customHeight="1">
      <c r="B2" s="38" t="s">
        <v>12</v>
      </c>
    </row>
    <row r="3" spans="2:11" s="39" customFormat="1"/>
    <row r="4" spans="2:11" s="39" customFormat="1" ht="24" customHeight="1">
      <c r="B4" s="123" t="s">
        <v>9</v>
      </c>
      <c r="C4" s="123"/>
      <c r="D4" s="124" t="s">
        <v>0</v>
      </c>
      <c r="E4" s="124"/>
      <c r="F4" s="124"/>
      <c r="G4" s="124"/>
      <c r="H4" s="124"/>
    </row>
    <row r="5" spans="2:11" s="39" customFormat="1" ht="56.25" customHeight="1">
      <c r="B5" s="123" t="s">
        <v>10</v>
      </c>
      <c r="C5" s="123"/>
      <c r="D5" s="124" t="s">
        <v>49</v>
      </c>
      <c r="E5" s="124"/>
      <c r="F5" s="124"/>
      <c r="G5" s="124"/>
      <c r="H5" s="124"/>
    </row>
    <row r="6" spans="2:11" s="39" customFormat="1" ht="39.75" customHeight="1">
      <c r="B6" s="125" t="s">
        <v>11</v>
      </c>
      <c r="C6" s="126"/>
      <c r="D6" s="98" t="s">
        <v>66</v>
      </c>
      <c r="E6" s="98"/>
      <c r="F6" s="98"/>
      <c r="G6" s="98"/>
      <c r="H6" s="98"/>
    </row>
    <row r="7" spans="2:11" s="39" customFormat="1" ht="27" customHeight="1">
      <c r="B7" s="127" t="s">
        <v>13</v>
      </c>
      <c r="C7" s="128"/>
      <c r="D7" s="128"/>
      <c r="E7" s="128"/>
      <c r="F7" s="128"/>
      <c r="G7" s="128"/>
      <c r="H7" s="129"/>
    </row>
    <row r="8" spans="2:11" s="39" customFormat="1"/>
    <row r="9" spans="2:11" s="39" customFormat="1" ht="24.75" customHeight="1">
      <c r="B9" s="130" t="s">
        <v>18</v>
      </c>
      <c r="C9" s="130" t="s">
        <v>19</v>
      </c>
      <c r="D9" s="130" t="s">
        <v>20</v>
      </c>
      <c r="E9" s="130" t="s">
        <v>21</v>
      </c>
      <c r="F9" s="130" t="s">
        <v>22</v>
      </c>
      <c r="G9" s="130"/>
      <c r="H9" s="130"/>
      <c r="I9" s="130"/>
      <c r="J9" s="130"/>
      <c r="K9" s="130" t="s">
        <v>23</v>
      </c>
    </row>
    <row r="10" spans="2:11" s="39" customFormat="1" ht="36.75" customHeight="1">
      <c r="B10" s="130"/>
      <c r="C10" s="130"/>
      <c r="D10" s="130"/>
      <c r="E10" s="130"/>
      <c r="F10" s="78" t="s">
        <v>14</v>
      </c>
      <c r="G10" s="78" t="s">
        <v>15</v>
      </c>
      <c r="H10" s="78" t="s">
        <v>69</v>
      </c>
      <c r="I10" s="78" t="s">
        <v>75</v>
      </c>
      <c r="J10" s="63" t="s">
        <v>79</v>
      </c>
      <c r="K10" s="130"/>
    </row>
    <row r="11" spans="2:11" s="39" customFormat="1">
      <c r="B11" s="131" t="s">
        <v>51</v>
      </c>
      <c r="C11" s="131"/>
      <c r="D11" s="131"/>
      <c r="E11" s="131"/>
      <c r="F11" s="131"/>
      <c r="G11" s="131"/>
      <c r="H11" s="131"/>
      <c r="I11" s="131"/>
      <c r="J11" s="131"/>
      <c r="K11" s="131"/>
    </row>
    <row r="12" spans="2:11" s="39" customFormat="1">
      <c r="B12" s="9" t="s">
        <v>2</v>
      </c>
      <c r="C12" s="9" t="s">
        <v>40</v>
      </c>
      <c r="D12" s="9" t="s">
        <v>3</v>
      </c>
      <c r="E12" s="9" t="s">
        <v>5</v>
      </c>
      <c r="F12" s="5">
        <v>0</v>
      </c>
      <c r="G12" s="5">
        <v>60</v>
      </c>
      <c r="H12" s="5">
        <v>100</v>
      </c>
      <c r="I12" s="5">
        <v>100</v>
      </c>
      <c r="J12" s="5">
        <v>100</v>
      </c>
      <c r="K12" s="14"/>
    </row>
    <row r="13" spans="2:11" s="39" customFormat="1">
      <c r="B13" s="9" t="s">
        <v>4</v>
      </c>
      <c r="C13" s="9" t="s">
        <v>38</v>
      </c>
      <c r="D13" s="9" t="s">
        <v>6</v>
      </c>
      <c r="E13" s="9" t="s">
        <v>5</v>
      </c>
      <c r="F13" s="7">
        <v>0</v>
      </c>
      <c r="G13" s="7">
        <v>1393</v>
      </c>
      <c r="H13" s="7">
        <v>1500</v>
      </c>
      <c r="I13" s="7">
        <v>1500</v>
      </c>
      <c r="J13" s="7">
        <v>1500</v>
      </c>
      <c r="K13" s="9"/>
    </row>
    <row r="14" spans="2:11" s="39" customFormat="1">
      <c r="B14" s="132" t="s">
        <v>17</v>
      </c>
      <c r="C14" s="132"/>
      <c r="D14" s="132"/>
      <c r="E14" s="132"/>
      <c r="F14" s="132"/>
      <c r="G14" s="132"/>
      <c r="H14" s="132"/>
      <c r="I14" s="132"/>
      <c r="J14" s="132"/>
      <c r="K14" s="132"/>
    </row>
    <row r="15" spans="2:11" s="39" customFormat="1">
      <c r="B15" s="9"/>
      <c r="C15" s="9"/>
      <c r="D15" s="9"/>
      <c r="E15" s="9"/>
      <c r="F15" s="6"/>
      <c r="G15" s="6"/>
      <c r="H15" s="6"/>
      <c r="I15" s="6"/>
      <c r="J15" s="6"/>
      <c r="K15" s="9"/>
    </row>
    <row r="16" spans="2:11" s="39" customFormat="1">
      <c r="B16" s="9" t="s">
        <v>16</v>
      </c>
      <c r="C16" s="9"/>
      <c r="D16" s="9"/>
      <c r="E16" s="9"/>
      <c r="F16" s="9"/>
      <c r="G16" s="9"/>
      <c r="H16" s="9"/>
      <c r="I16" s="40"/>
      <c r="J16" s="40"/>
      <c r="K16" s="9"/>
    </row>
    <row r="17" spans="2:18" s="39" customFormat="1">
      <c r="B17" s="41"/>
      <c r="C17" s="41"/>
      <c r="D17" s="41"/>
      <c r="E17" s="41"/>
      <c r="F17" s="41"/>
      <c r="G17" s="41"/>
      <c r="H17" s="41"/>
      <c r="I17" s="42"/>
      <c r="J17" s="42"/>
      <c r="K17" s="41"/>
    </row>
    <row r="18" spans="2:18" s="39" customFormat="1">
      <c r="B18" s="38" t="s">
        <v>27</v>
      </c>
    </row>
    <row r="19" spans="2:18" s="39" customFormat="1">
      <c r="B19" s="38"/>
    </row>
    <row r="20" spans="2:18" s="39" customFormat="1" ht="16.5" customHeight="1">
      <c r="B20" s="130" t="s">
        <v>28</v>
      </c>
      <c r="C20" s="107" t="s">
        <v>2</v>
      </c>
      <c r="D20" s="107"/>
      <c r="E20" s="107"/>
      <c r="F20" s="107"/>
      <c r="G20" s="107"/>
      <c r="H20" s="107" t="s">
        <v>67</v>
      </c>
      <c r="I20" s="107"/>
      <c r="J20" s="107"/>
      <c r="K20" s="107"/>
      <c r="L20" s="107"/>
      <c r="M20" s="133" t="s">
        <v>24</v>
      </c>
      <c r="N20" s="134" t="s">
        <v>29</v>
      </c>
      <c r="O20" s="134"/>
      <c r="P20" s="134"/>
      <c r="Q20" s="134"/>
      <c r="R20" s="134"/>
    </row>
    <row r="21" spans="2:18" s="39" customFormat="1">
      <c r="B21" s="130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33"/>
      <c r="N21" s="134"/>
      <c r="O21" s="134"/>
      <c r="P21" s="134"/>
      <c r="Q21" s="134"/>
      <c r="R21" s="134"/>
    </row>
    <row r="22" spans="2:18" s="39" customFormat="1" ht="42.75" customHeight="1">
      <c r="B22" s="130"/>
      <c r="C22" s="18" t="s">
        <v>81</v>
      </c>
      <c r="D22" s="18" t="s">
        <v>80</v>
      </c>
      <c r="E22" s="78" t="s">
        <v>69</v>
      </c>
      <c r="F22" s="78" t="s">
        <v>75</v>
      </c>
      <c r="G22" s="78" t="s">
        <v>79</v>
      </c>
      <c r="H22" s="18" t="s">
        <v>81</v>
      </c>
      <c r="I22" s="18" t="s">
        <v>80</v>
      </c>
      <c r="J22" s="78" t="s">
        <v>69</v>
      </c>
      <c r="K22" s="78" t="s">
        <v>75</v>
      </c>
      <c r="L22" s="78" t="s">
        <v>79</v>
      </c>
      <c r="M22" s="19" t="s">
        <v>24</v>
      </c>
      <c r="N22" s="18" t="s">
        <v>81</v>
      </c>
      <c r="O22" s="18" t="s">
        <v>80</v>
      </c>
      <c r="P22" s="78" t="s">
        <v>69</v>
      </c>
      <c r="Q22" s="78" t="s">
        <v>75</v>
      </c>
      <c r="R22" s="78" t="s">
        <v>79</v>
      </c>
    </row>
    <row r="23" spans="2:18" s="39" customFormat="1" ht="50.25">
      <c r="B23" s="51" t="s">
        <v>30</v>
      </c>
      <c r="C23" s="130" t="s">
        <v>26</v>
      </c>
      <c r="D23" s="130" t="s">
        <v>26</v>
      </c>
      <c r="E23" s="130" t="s">
        <v>26</v>
      </c>
      <c r="F23" s="130" t="s">
        <v>26</v>
      </c>
      <c r="G23" s="130" t="s">
        <v>26</v>
      </c>
      <c r="H23" s="130" t="s">
        <v>26</v>
      </c>
      <c r="I23" s="130" t="s">
        <v>26</v>
      </c>
      <c r="J23" s="130" t="s">
        <v>26</v>
      </c>
      <c r="K23" s="130" t="s">
        <v>26</v>
      </c>
      <c r="L23" s="130" t="s">
        <v>26</v>
      </c>
      <c r="M23" s="136" t="s">
        <v>24</v>
      </c>
      <c r="N23" s="135"/>
      <c r="O23" s="135"/>
      <c r="P23" s="135"/>
      <c r="Q23" s="135"/>
      <c r="R23" s="135"/>
    </row>
    <row r="24" spans="2:18" s="39" customFormat="1" ht="33">
      <c r="B24" s="51" t="s">
        <v>25</v>
      </c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6"/>
      <c r="N24" s="135"/>
      <c r="O24" s="135"/>
      <c r="P24" s="135"/>
      <c r="Q24" s="135"/>
      <c r="R24" s="135"/>
    </row>
    <row r="25" spans="2:18" s="39" customFormat="1" ht="33">
      <c r="B25" s="9" t="s">
        <v>50</v>
      </c>
      <c r="C25" s="5">
        <v>0</v>
      </c>
      <c r="D25" s="5">
        <v>60</v>
      </c>
      <c r="E25" s="5">
        <v>100</v>
      </c>
      <c r="F25" s="5">
        <v>100</v>
      </c>
      <c r="G25" s="5">
        <v>100</v>
      </c>
      <c r="H25" s="5">
        <v>0</v>
      </c>
      <c r="I25" s="5">
        <v>1392.6483330000001</v>
      </c>
      <c r="J25" s="7">
        <v>1500</v>
      </c>
      <c r="K25" s="7">
        <v>1500</v>
      </c>
      <c r="L25" s="7">
        <v>1500</v>
      </c>
      <c r="M25" s="43"/>
      <c r="N25" s="8">
        <f>C25*H25</f>
        <v>0</v>
      </c>
      <c r="O25" s="8">
        <f>D25*I25</f>
        <v>83558.899980000002</v>
      </c>
      <c r="P25" s="8">
        <f>E25*J25</f>
        <v>150000</v>
      </c>
      <c r="Q25" s="8">
        <f>F25*K25</f>
        <v>150000</v>
      </c>
      <c r="R25" s="8">
        <f>G25*L25</f>
        <v>150000</v>
      </c>
    </row>
    <row r="26" spans="2:18" s="39" customFormat="1" ht="50.25">
      <c r="B26" s="51" t="s">
        <v>31</v>
      </c>
      <c r="C26" s="50" t="s">
        <v>26</v>
      </c>
      <c r="D26" s="50" t="s">
        <v>26</v>
      </c>
      <c r="E26" s="50" t="s">
        <v>26</v>
      </c>
      <c r="F26" s="50" t="s">
        <v>26</v>
      </c>
      <c r="G26" s="50" t="s">
        <v>26</v>
      </c>
      <c r="H26" s="50" t="s">
        <v>26</v>
      </c>
      <c r="I26" s="50" t="s">
        <v>26</v>
      </c>
      <c r="J26" s="50" t="s">
        <v>26</v>
      </c>
      <c r="K26" s="50" t="s">
        <v>26</v>
      </c>
      <c r="L26" s="50" t="s">
        <v>26</v>
      </c>
      <c r="M26" s="52" t="s">
        <v>24</v>
      </c>
      <c r="N26" s="43"/>
      <c r="O26" s="43"/>
      <c r="P26" s="44"/>
      <c r="Q26" s="43"/>
      <c r="R26" s="43"/>
    </row>
    <row r="27" spans="2:18" s="39" customFormat="1" ht="17.25">
      <c r="B27" s="51" t="s">
        <v>32</v>
      </c>
      <c r="C27" s="50" t="s">
        <v>26</v>
      </c>
      <c r="D27" s="50" t="s">
        <v>26</v>
      </c>
      <c r="E27" s="50" t="s">
        <v>26</v>
      </c>
      <c r="F27" s="50" t="s">
        <v>26</v>
      </c>
      <c r="G27" s="50" t="s">
        <v>26</v>
      </c>
      <c r="H27" s="50" t="s">
        <v>26</v>
      </c>
      <c r="I27" s="50" t="s">
        <v>26</v>
      </c>
      <c r="J27" s="50" t="s">
        <v>26</v>
      </c>
      <c r="K27" s="50" t="s">
        <v>26</v>
      </c>
      <c r="L27" s="50" t="s">
        <v>26</v>
      </c>
      <c r="M27" s="52" t="s">
        <v>24</v>
      </c>
      <c r="N27" s="8">
        <f>N25</f>
        <v>0</v>
      </c>
      <c r="O27" s="8">
        <f>O25</f>
        <v>83558.899980000002</v>
      </c>
      <c r="P27" s="8">
        <f>P25</f>
        <v>150000</v>
      </c>
      <c r="Q27" s="8">
        <f>Q25</f>
        <v>150000</v>
      </c>
      <c r="R27" s="8">
        <f>R25</f>
        <v>150000</v>
      </c>
    </row>
    <row r="28" spans="2:18" s="39" customFormat="1"/>
    <row r="29" spans="2:18" s="39" customFormat="1"/>
    <row r="30" spans="2:18" s="39" customFormat="1">
      <c r="B30" s="38" t="s">
        <v>68</v>
      </c>
    </row>
    <row r="31" spans="2:18" s="39" customFormat="1"/>
    <row r="32" spans="2:18" s="39" customFormat="1" ht="36.75" customHeight="1">
      <c r="B32" s="130" t="s">
        <v>33</v>
      </c>
      <c r="C32" s="130" t="s">
        <v>35</v>
      </c>
      <c r="D32" s="130"/>
      <c r="E32" s="130"/>
      <c r="F32" s="130" t="s">
        <v>36</v>
      </c>
      <c r="G32" s="130"/>
      <c r="H32" s="130"/>
      <c r="I32" s="130" t="s">
        <v>37</v>
      </c>
      <c r="J32" s="130"/>
      <c r="K32" s="130"/>
    </row>
    <row r="33" spans="2:11" s="39" customFormat="1" ht="42" customHeight="1">
      <c r="B33" s="130"/>
      <c r="C33" s="78" t="s">
        <v>69</v>
      </c>
      <c r="D33" s="78" t="s">
        <v>75</v>
      </c>
      <c r="E33" s="78" t="s">
        <v>79</v>
      </c>
      <c r="F33" s="78" t="s">
        <v>69</v>
      </c>
      <c r="G33" s="78" t="s">
        <v>75</v>
      </c>
      <c r="H33" s="78" t="s">
        <v>79</v>
      </c>
      <c r="I33" s="78" t="s">
        <v>69</v>
      </c>
      <c r="J33" s="78" t="s">
        <v>75</v>
      </c>
      <c r="K33" s="78" t="s">
        <v>79</v>
      </c>
    </row>
    <row r="34" spans="2:11" s="39" customFormat="1" ht="49.5" customHeight="1">
      <c r="B34" s="9" t="s">
        <v>50</v>
      </c>
      <c r="C34" s="7">
        <f>P27</f>
        <v>150000</v>
      </c>
      <c r="D34" s="7">
        <f t="shared" ref="D34:E34" si="0">Q27</f>
        <v>150000</v>
      </c>
      <c r="E34" s="7">
        <f t="shared" si="0"/>
        <v>150000</v>
      </c>
      <c r="F34" s="7"/>
      <c r="G34" s="7"/>
      <c r="H34" s="7"/>
      <c r="I34" s="7">
        <f>C34+F34</f>
        <v>150000</v>
      </c>
      <c r="J34" s="7">
        <f t="shared" ref="J34:K34" si="1">D34+G34</f>
        <v>150000</v>
      </c>
      <c r="K34" s="7">
        <f t="shared" si="1"/>
        <v>150000</v>
      </c>
    </row>
    <row r="35" spans="2:11" s="39" customFormat="1" ht="28.5" customHeight="1">
      <c r="B35" s="40" t="s">
        <v>34</v>
      </c>
      <c r="C35" s="8">
        <f>SUM(C34)</f>
        <v>150000</v>
      </c>
      <c r="D35" s="8">
        <f t="shared" ref="D35:K35" si="2">SUM(D34)</f>
        <v>150000</v>
      </c>
      <c r="E35" s="8">
        <f t="shared" si="2"/>
        <v>150000</v>
      </c>
      <c r="F35" s="8">
        <f t="shared" si="2"/>
        <v>0</v>
      </c>
      <c r="G35" s="8">
        <f t="shared" si="2"/>
        <v>0</v>
      </c>
      <c r="H35" s="8">
        <f t="shared" si="2"/>
        <v>0</v>
      </c>
      <c r="I35" s="8">
        <f t="shared" si="2"/>
        <v>150000</v>
      </c>
      <c r="J35" s="8">
        <f t="shared" si="2"/>
        <v>150000</v>
      </c>
      <c r="K35" s="8">
        <f t="shared" si="2"/>
        <v>150000</v>
      </c>
    </row>
  </sheetData>
  <mergeCells count="40">
    <mergeCell ref="P23:P24"/>
    <mergeCell ref="B32:B33"/>
    <mergeCell ref="C32:E32"/>
    <mergeCell ref="F32:H32"/>
    <mergeCell ref="I32:K32"/>
    <mergeCell ref="K23:K24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Q23:Q24"/>
    <mergeCell ref="R23:R24"/>
    <mergeCell ref="L23:L24"/>
    <mergeCell ref="M23:M24"/>
    <mergeCell ref="N23:N24"/>
    <mergeCell ref="O23:O24"/>
    <mergeCell ref="K9:K10"/>
    <mergeCell ref="B11:K11"/>
    <mergeCell ref="B14:K14"/>
    <mergeCell ref="B20:B22"/>
    <mergeCell ref="C20:G21"/>
    <mergeCell ref="H20:L21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3"/>
  <sheetViews>
    <sheetView tabSelected="1" topLeftCell="A31" workbookViewId="0">
      <selection activeCell="J42" sqref="J42"/>
    </sheetView>
  </sheetViews>
  <sheetFormatPr defaultRowHeight="14.25"/>
  <cols>
    <col min="1" max="1" width="2.5703125" style="46" customWidth="1"/>
    <col min="2" max="2" width="25.42578125" style="46" customWidth="1"/>
    <col min="3" max="3" width="19.42578125" style="46" customWidth="1"/>
    <col min="4" max="5" width="13.85546875" style="46" customWidth="1"/>
    <col min="6" max="6" width="12.7109375" style="46" customWidth="1"/>
    <col min="7" max="7" width="14" style="46" customWidth="1"/>
    <col min="8" max="8" width="17.5703125" style="46" customWidth="1"/>
    <col min="9" max="9" width="14.85546875" style="46" customWidth="1"/>
    <col min="10" max="10" width="15.28515625" style="46" customWidth="1"/>
    <col min="11" max="11" width="18" style="46" customWidth="1"/>
    <col min="12" max="12" width="13.5703125" style="46" customWidth="1"/>
    <col min="13" max="13" width="12" style="46" customWidth="1"/>
    <col min="14" max="14" width="13.42578125" style="46" customWidth="1"/>
    <col min="15" max="15" width="11.85546875" style="46" customWidth="1"/>
    <col min="16" max="16" width="12.85546875" style="46" customWidth="1"/>
    <col min="17" max="17" width="10.140625" style="46" bestFit="1" customWidth="1"/>
    <col min="18" max="18" width="12.7109375" style="46" customWidth="1"/>
    <col min="19" max="16384" width="9.140625" style="46"/>
  </cols>
  <sheetData>
    <row r="2" spans="2:11" s="34" customFormat="1" ht="21" customHeight="1">
      <c r="B2" s="33" t="s">
        <v>12</v>
      </c>
    </row>
    <row r="3" spans="2:11" s="34" customFormat="1" ht="18" customHeight="1"/>
    <row r="4" spans="2:11" s="34" customFormat="1" ht="30" customHeight="1">
      <c r="B4" s="97" t="s">
        <v>9</v>
      </c>
      <c r="C4" s="97"/>
      <c r="D4" s="98" t="s">
        <v>0</v>
      </c>
      <c r="E4" s="98"/>
      <c r="F4" s="98"/>
      <c r="G4" s="98"/>
      <c r="H4" s="98"/>
    </row>
    <row r="5" spans="2:11" s="34" customFormat="1" ht="45.75" customHeight="1">
      <c r="B5" s="97" t="s">
        <v>10</v>
      </c>
      <c r="C5" s="97"/>
      <c r="D5" s="98" t="s">
        <v>48</v>
      </c>
      <c r="E5" s="98"/>
      <c r="F5" s="98"/>
      <c r="G5" s="98"/>
      <c r="H5" s="98"/>
    </row>
    <row r="6" spans="2:11" s="34" customFormat="1" ht="45.75" customHeight="1">
      <c r="B6" s="99" t="s">
        <v>11</v>
      </c>
      <c r="C6" s="100"/>
      <c r="D6" s="98" t="s">
        <v>66</v>
      </c>
      <c r="E6" s="98"/>
      <c r="F6" s="98"/>
      <c r="G6" s="98"/>
      <c r="H6" s="98"/>
    </row>
    <row r="7" spans="2:11" s="34" customFormat="1" ht="24.75" customHeight="1">
      <c r="B7" s="101" t="s">
        <v>13</v>
      </c>
      <c r="C7" s="102"/>
      <c r="D7" s="102"/>
      <c r="E7" s="102"/>
      <c r="F7" s="102"/>
      <c r="G7" s="102"/>
      <c r="H7" s="103"/>
    </row>
    <row r="8" spans="2:11" s="34" customFormat="1" ht="14.25" customHeight="1"/>
    <row r="9" spans="2:11" s="34" customFormat="1" ht="45.75" customHeight="1">
      <c r="B9" s="104" t="s">
        <v>52</v>
      </c>
      <c r="C9" s="104" t="s">
        <v>53</v>
      </c>
      <c r="D9" s="104" t="s">
        <v>54</v>
      </c>
      <c r="E9" s="104" t="s">
        <v>55</v>
      </c>
      <c r="F9" s="104" t="s">
        <v>56</v>
      </c>
      <c r="G9" s="104"/>
      <c r="H9" s="104"/>
      <c r="I9" s="104"/>
      <c r="J9" s="104"/>
      <c r="K9" s="104" t="s">
        <v>57</v>
      </c>
    </row>
    <row r="10" spans="2:11" s="34" customFormat="1" ht="45.75" customHeight="1">
      <c r="B10" s="104"/>
      <c r="C10" s="104"/>
      <c r="D10" s="104"/>
      <c r="E10" s="104"/>
      <c r="F10" s="79" t="s">
        <v>14</v>
      </c>
      <c r="G10" s="79" t="s">
        <v>15</v>
      </c>
      <c r="H10" s="79" t="s">
        <v>69</v>
      </c>
      <c r="I10" s="79" t="s">
        <v>75</v>
      </c>
      <c r="J10" s="79" t="s">
        <v>79</v>
      </c>
      <c r="K10" s="104"/>
    </row>
    <row r="11" spans="2:11" s="34" customFormat="1" ht="18.75" customHeight="1">
      <c r="B11" s="105" t="s">
        <v>51</v>
      </c>
      <c r="C11" s="105"/>
      <c r="D11" s="105"/>
      <c r="E11" s="105"/>
      <c r="F11" s="105"/>
      <c r="G11" s="105"/>
      <c r="H11" s="105"/>
      <c r="I11" s="105"/>
      <c r="J11" s="105"/>
      <c r="K11" s="105"/>
    </row>
    <row r="12" spans="2:11" s="34" customFormat="1" ht="57" customHeight="1">
      <c r="B12" s="14" t="s">
        <v>2</v>
      </c>
      <c r="C12" s="14" t="s">
        <v>40</v>
      </c>
      <c r="D12" s="14" t="s">
        <v>3</v>
      </c>
      <c r="E12" s="14" t="s">
        <v>5</v>
      </c>
      <c r="F12" s="1"/>
      <c r="G12" s="1">
        <v>60</v>
      </c>
      <c r="H12" s="1">
        <v>100</v>
      </c>
      <c r="I12" s="1">
        <v>100</v>
      </c>
      <c r="J12" s="1">
        <v>100</v>
      </c>
      <c r="K12" s="57"/>
    </row>
    <row r="13" spans="2:11" s="34" customFormat="1" ht="45.75" customHeight="1">
      <c r="B13" s="14" t="s">
        <v>4</v>
      </c>
      <c r="C13" s="14" t="s">
        <v>38</v>
      </c>
      <c r="D13" s="14" t="s">
        <v>6</v>
      </c>
      <c r="E13" s="14" t="s">
        <v>5</v>
      </c>
      <c r="F13" s="2"/>
      <c r="G13" s="2">
        <v>1.1399999999999999</v>
      </c>
      <c r="H13" s="2">
        <v>15</v>
      </c>
      <c r="I13" s="2">
        <v>15</v>
      </c>
      <c r="J13" s="2">
        <v>15</v>
      </c>
      <c r="K13" s="14"/>
    </row>
    <row r="14" spans="2:11" s="34" customFormat="1" ht="45.75" customHeight="1">
      <c r="B14" s="106" t="s">
        <v>17</v>
      </c>
      <c r="C14" s="106"/>
      <c r="D14" s="106"/>
      <c r="E14" s="106"/>
      <c r="F14" s="106"/>
      <c r="G14" s="106"/>
      <c r="H14" s="106"/>
      <c r="I14" s="106"/>
      <c r="J14" s="106"/>
      <c r="K14" s="106"/>
    </row>
    <row r="15" spans="2:11" s="34" customFormat="1" ht="14.25" customHeight="1">
      <c r="B15" s="14"/>
      <c r="C15" s="14"/>
      <c r="D15" s="14"/>
      <c r="E15" s="14"/>
      <c r="F15" s="3"/>
      <c r="G15" s="3"/>
      <c r="H15" s="3"/>
      <c r="I15" s="3"/>
      <c r="J15" s="3"/>
      <c r="K15" s="14"/>
    </row>
    <row r="16" spans="2:11" s="34" customFormat="1" ht="11.25" customHeight="1">
      <c r="B16" s="14" t="s">
        <v>16</v>
      </c>
      <c r="C16" s="14"/>
      <c r="D16" s="14"/>
      <c r="E16" s="14"/>
      <c r="F16" s="14"/>
      <c r="G16" s="14"/>
      <c r="H16" s="14"/>
      <c r="I16" s="32"/>
      <c r="J16" s="32"/>
      <c r="K16" s="14"/>
    </row>
    <row r="17" spans="2:18" s="34" customFormat="1" ht="13.5" customHeight="1">
      <c r="B17" s="35"/>
      <c r="C17" s="35"/>
      <c r="D17" s="35"/>
      <c r="E17" s="35"/>
      <c r="F17" s="35"/>
      <c r="G17" s="35"/>
      <c r="H17" s="35"/>
      <c r="I17" s="36"/>
      <c r="J17" s="36"/>
      <c r="K17" s="35"/>
    </row>
    <row r="18" spans="2:18" s="34" customFormat="1" ht="20.25" customHeight="1">
      <c r="B18" s="33" t="s">
        <v>27</v>
      </c>
    </row>
    <row r="19" spans="2:18" s="34" customFormat="1" ht="15" customHeight="1">
      <c r="B19" s="33"/>
    </row>
    <row r="20" spans="2:18" s="34" customFormat="1" ht="22.5" customHeight="1">
      <c r="B20" s="104" t="s">
        <v>58</v>
      </c>
      <c r="C20" s="107" t="s">
        <v>2</v>
      </c>
      <c r="D20" s="107"/>
      <c r="E20" s="107"/>
      <c r="F20" s="107"/>
      <c r="G20" s="107"/>
      <c r="H20" s="107" t="s">
        <v>67</v>
      </c>
      <c r="I20" s="107"/>
      <c r="J20" s="107"/>
      <c r="K20" s="107"/>
      <c r="L20" s="107"/>
      <c r="M20" s="108" t="s">
        <v>24</v>
      </c>
      <c r="N20" s="109" t="s">
        <v>59</v>
      </c>
      <c r="O20" s="109"/>
      <c r="P20" s="109"/>
      <c r="Q20" s="109"/>
      <c r="R20" s="109"/>
    </row>
    <row r="21" spans="2:18" s="34" customFormat="1" ht="21.75" customHeight="1">
      <c r="B21" s="104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8"/>
      <c r="N21" s="109"/>
      <c r="O21" s="109"/>
      <c r="P21" s="109"/>
      <c r="Q21" s="109"/>
      <c r="R21" s="109"/>
    </row>
    <row r="22" spans="2:18" s="34" customFormat="1" ht="45.75" customHeight="1">
      <c r="B22" s="104"/>
      <c r="C22" s="18" t="s">
        <v>81</v>
      </c>
      <c r="D22" s="18" t="s">
        <v>80</v>
      </c>
      <c r="E22" s="79" t="s">
        <v>69</v>
      </c>
      <c r="F22" s="79" t="s">
        <v>75</v>
      </c>
      <c r="G22" s="79" t="s">
        <v>79</v>
      </c>
      <c r="H22" s="18" t="s">
        <v>81</v>
      </c>
      <c r="I22" s="18" t="s">
        <v>80</v>
      </c>
      <c r="J22" s="79" t="s">
        <v>69</v>
      </c>
      <c r="K22" s="79" t="s">
        <v>75</v>
      </c>
      <c r="L22" s="79" t="s">
        <v>79</v>
      </c>
      <c r="M22" s="19" t="s">
        <v>24</v>
      </c>
      <c r="N22" s="18" t="s">
        <v>81</v>
      </c>
      <c r="O22" s="18" t="s">
        <v>80</v>
      </c>
      <c r="P22" s="79" t="s">
        <v>69</v>
      </c>
      <c r="Q22" s="79" t="s">
        <v>75</v>
      </c>
      <c r="R22" s="79" t="s">
        <v>79</v>
      </c>
    </row>
    <row r="23" spans="2:18" s="34" customFormat="1" ht="63" customHeight="1">
      <c r="B23" s="48" t="s">
        <v>60</v>
      </c>
      <c r="C23" s="104" t="s">
        <v>26</v>
      </c>
      <c r="D23" s="104" t="s">
        <v>26</v>
      </c>
      <c r="E23" s="104" t="s">
        <v>26</v>
      </c>
      <c r="F23" s="104" t="s">
        <v>26</v>
      </c>
      <c r="G23" s="104" t="s">
        <v>26</v>
      </c>
      <c r="H23" s="104" t="s">
        <v>26</v>
      </c>
      <c r="I23" s="104" t="s">
        <v>26</v>
      </c>
      <c r="J23" s="104" t="s">
        <v>26</v>
      </c>
      <c r="K23" s="104" t="s">
        <v>26</v>
      </c>
      <c r="L23" s="104" t="s">
        <v>26</v>
      </c>
      <c r="M23" s="110" t="s">
        <v>24</v>
      </c>
      <c r="N23" s="111"/>
      <c r="O23" s="111"/>
      <c r="P23" s="111"/>
      <c r="Q23" s="111"/>
      <c r="R23" s="111"/>
    </row>
    <row r="24" spans="2:18" s="34" customFormat="1" ht="45.75" customHeight="1">
      <c r="B24" s="48" t="s">
        <v>25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10"/>
      <c r="N24" s="111"/>
      <c r="O24" s="111"/>
      <c r="P24" s="111"/>
      <c r="Q24" s="111"/>
      <c r="R24" s="111"/>
    </row>
    <row r="25" spans="2:18" s="34" customFormat="1" ht="45.75" customHeight="1">
      <c r="B25" s="60" t="s">
        <v>78</v>
      </c>
      <c r="C25" s="1"/>
      <c r="D25" s="1">
        <v>60</v>
      </c>
      <c r="E25" s="1">
        <v>100</v>
      </c>
      <c r="F25" s="1">
        <v>100</v>
      </c>
      <c r="G25" s="1">
        <v>100</v>
      </c>
      <c r="H25" s="2"/>
      <c r="I25" s="2">
        <v>1.1383333</v>
      </c>
      <c r="J25" s="2">
        <v>8.4000000000000021</v>
      </c>
      <c r="K25" s="2">
        <v>8.4000000000000021</v>
      </c>
      <c r="L25" s="2">
        <v>8.4000000000000021</v>
      </c>
      <c r="M25" s="29"/>
      <c r="N25" s="4">
        <f>C25*H25</f>
        <v>0</v>
      </c>
      <c r="O25" s="59">
        <f>D25*I25</f>
        <v>68.299998000000002</v>
      </c>
      <c r="P25" s="59">
        <f>E25*J25</f>
        <v>840.00000000000023</v>
      </c>
      <c r="Q25" s="59">
        <f>F25*K25</f>
        <v>840.00000000000023</v>
      </c>
      <c r="R25" s="59">
        <f>G25*L25</f>
        <v>840.00000000000023</v>
      </c>
    </row>
    <row r="26" spans="2:18" s="34" customFormat="1" ht="36" customHeight="1">
      <c r="B26" s="64" t="s">
        <v>46</v>
      </c>
      <c r="C26" s="29"/>
      <c r="D26" s="29"/>
      <c r="E26" s="1">
        <v>100</v>
      </c>
      <c r="F26" s="1">
        <v>100</v>
      </c>
      <c r="G26" s="1">
        <v>100</v>
      </c>
      <c r="H26" s="29"/>
      <c r="I26" s="29"/>
      <c r="J26" s="2">
        <v>4.5</v>
      </c>
      <c r="K26" s="2">
        <v>4.5</v>
      </c>
      <c r="L26" s="2">
        <v>4.5</v>
      </c>
      <c r="M26" s="29"/>
      <c r="N26" s="2"/>
      <c r="O26" s="59">
        <f t="shared" ref="O26:O27" si="0">D26*I26</f>
        <v>0</v>
      </c>
      <c r="P26" s="59">
        <f t="shared" ref="P26:P27" si="1">E26*J26</f>
        <v>450</v>
      </c>
      <c r="Q26" s="59">
        <f t="shared" ref="Q26:Q27" si="2">F26*K26</f>
        <v>450</v>
      </c>
      <c r="R26" s="59">
        <f t="shared" ref="R26:R27" si="3">G26*L26</f>
        <v>450</v>
      </c>
    </row>
    <row r="27" spans="2:18" s="34" customFormat="1" ht="27" customHeight="1">
      <c r="B27" s="64" t="s">
        <v>47</v>
      </c>
      <c r="C27" s="29"/>
      <c r="D27" s="29"/>
      <c r="E27" s="1">
        <v>100</v>
      </c>
      <c r="F27" s="1">
        <v>100</v>
      </c>
      <c r="G27" s="1">
        <v>100</v>
      </c>
      <c r="H27" s="29"/>
      <c r="I27" s="29"/>
      <c r="J27" s="2">
        <v>2.0999999999999988</v>
      </c>
      <c r="K27" s="2">
        <v>2.0999999999999988</v>
      </c>
      <c r="L27" s="2">
        <v>2.0999999999999988</v>
      </c>
      <c r="M27" s="29"/>
      <c r="N27" s="2"/>
      <c r="O27" s="59">
        <f t="shared" si="0"/>
        <v>0</v>
      </c>
      <c r="P27" s="59">
        <f t="shared" si="1"/>
        <v>209.99999999999989</v>
      </c>
      <c r="Q27" s="59">
        <f t="shared" si="2"/>
        <v>209.99999999999989</v>
      </c>
      <c r="R27" s="59">
        <f t="shared" si="3"/>
        <v>209.99999999999989</v>
      </c>
    </row>
    <row r="28" spans="2:18" s="34" customFormat="1" ht="62.25" customHeight="1">
      <c r="B28" s="48" t="s">
        <v>61</v>
      </c>
      <c r="C28" s="47" t="s">
        <v>26</v>
      </c>
      <c r="D28" s="47" t="s">
        <v>26</v>
      </c>
      <c r="E28" s="47" t="s">
        <v>26</v>
      </c>
      <c r="F28" s="47" t="s">
        <v>26</v>
      </c>
      <c r="G28" s="47" t="s">
        <v>26</v>
      </c>
      <c r="H28" s="47" t="s">
        <v>26</v>
      </c>
      <c r="I28" s="47" t="s">
        <v>26</v>
      </c>
      <c r="J28" s="47" t="s">
        <v>26</v>
      </c>
      <c r="K28" s="47" t="s">
        <v>26</v>
      </c>
      <c r="L28" s="47" t="s">
        <v>26</v>
      </c>
      <c r="M28" s="49" t="s">
        <v>24</v>
      </c>
      <c r="N28" s="2"/>
      <c r="O28" s="2"/>
      <c r="P28" s="2"/>
      <c r="Q28" s="2"/>
      <c r="R28" s="2"/>
    </row>
    <row r="29" spans="2:18" s="34" customFormat="1" ht="45.75" customHeight="1">
      <c r="B29" s="48" t="s">
        <v>62</v>
      </c>
      <c r="C29" s="47" t="s">
        <v>26</v>
      </c>
      <c r="D29" s="47" t="s">
        <v>26</v>
      </c>
      <c r="E29" s="47" t="s">
        <v>26</v>
      </c>
      <c r="F29" s="47" t="s">
        <v>26</v>
      </c>
      <c r="G29" s="47" t="s">
        <v>26</v>
      </c>
      <c r="H29" s="47" t="s">
        <v>26</v>
      </c>
      <c r="I29" s="47" t="s">
        <v>26</v>
      </c>
      <c r="J29" s="47" t="s">
        <v>26</v>
      </c>
      <c r="K29" s="47" t="s">
        <v>26</v>
      </c>
      <c r="L29" s="47" t="s">
        <v>26</v>
      </c>
      <c r="M29" s="49" t="s">
        <v>24</v>
      </c>
      <c r="N29" s="4">
        <f>N25</f>
        <v>0</v>
      </c>
      <c r="O29" s="4">
        <f>O25</f>
        <v>68.299998000000002</v>
      </c>
      <c r="P29" s="4">
        <f>SUM(P25:P27)</f>
        <v>1500</v>
      </c>
      <c r="Q29" s="4">
        <f t="shared" ref="Q29:R29" si="4">SUM(Q25:Q27)</f>
        <v>1500</v>
      </c>
      <c r="R29" s="4">
        <f t="shared" si="4"/>
        <v>1500</v>
      </c>
    </row>
    <row r="30" spans="2:18" s="34" customFormat="1" ht="15.75" customHeight="1"/>
    <row r="31" spans="2:18" s="34" customFormat="1" ht="13.5" customHeight="1"/>
    <row r="32" spans="2:18" s="34" customFormat="1" ht="18.75" customHeight="1">
      <c r="B32" s="33" t="s">
        <v>68</v>
      </c>
    </row>
    <row r="33" spans="2:11" s="34" customFormat="1" ht="11.25" customHeight="1"/>
    <row r="34" spans="2:11" s="34" customFormat="1" ht="45.75" customHeight="1">
      <c r="B34" s="104" t="s">
        <v>33</v>
      </c>
      <c r="C34" s="104" t="s">
        <v>63</v>
      </c>
      <c r="D34" s="104"/>
      <c r="E34" s="104"/>
      <c r="F34" s="104" t="s">
        <v>64</v>
      </c>
      <c r="G34" s="104"/>
      <c r="H34" s="104"/>
      <c r="I34" s="104" t="s">
        <v>65</v>
      </c>
      <c r="J34" s="104"/>
      <c r="K34" s="104"/>
    </row>
    <row r="35" spans="2:11" s="34" customFormat="1" ht="45.75" customHeight="1">
      <c r="B35" s="104"/>
      <c r="C35" s="79" t="s">
        <v>69</v>
      </c>
      <c r="D35" s="79" t="s">
        <v>75</v>
      </c>
      <c r="E35" s="79" t="s">
        <v>79</v>
      </c>
      <c r="F35" s="79" t="s">
        <v>69</v>
      </c>
      <c r="G35" s="79" t="s">
        <v>75</v>
      </c>
      <c r="H35" s="79" t="s">
        <v>79</v>
      </c>
      <c r="I35" s="79" t="s">
        <v>69</v>
      </c>
      <c r="J35" s="79" t="s">
        <v>75</v>
      </c>
      <c r="K35" s="79" t="s">
        <v>79</v>
      </c>
    </row>
    <row r="36" spans="2:11" s="34" customFormat="1" ht="45.75" customHeight="1">
      <c r="B36" s="14" t="s">
        <v>45</v>
      </c>
      <c r="C36" s="2">
        <v>840.00000000000023</v>
      </c>
      <c r="D36" s="76">
        <v>840.00000000000023</v>
      </c>
      <c r="E36" s="76">
        <v>840.00000000000023</v>
      </c>
      <c r="F36" s="58"/>
      <c r="G36" s="58"/>
      <c r="H36" s="58"/>
      <c r="I36" s="2">
        <v>840.00000000000023</v>
      </c>
      <c r="J36" s="58">
        <v>840.00000000000023</v>
      </c>
      <c r="K36" s="58">
        <v>840.00000000000023</v>
      </c>
    </row>
    <row r="37" spans="2:11" s="34" customFormat="1" ht="45.75" customHeight="1">
      <c r="B37" s="14" t="s">
        <v>46</v>
      </c>
      <c r="C37" s="2">
        <v>450</v>
      </c>
      <c r="D37" s="76">
        <v>450</v>
      </c>
      <c r="E37" s="76">
        <v>450</v>
      </c>
      <c r="F37" s="58"/>
      <c r="G37" s="58"/>
      <c r="H37" s="58"/>
      <c r="I37" s="2">
        <v>450</v>
      </c>
      <c r="J37" s="58">
        <v>450</v>
      </c>
      <c r="K37" s="58">
        <v>450</v>
      </c>
    </row>
    <row r="38" spans="2:11" s="34" customFormat="1" ht="45.75" customHeight="1">
      <c r="B38" s="14" t="s">
        <v>47</v>
      </c>
      <c r="C38" s="2">
        <v>209.99999999999989</v>
      </c>
      <c r="D38" s="76">
        <v>209.99999999999989</v>
      </c>
      <c r="E38" s="58">
        <v>209.99999999999989</v>
      </c>
      <c r="F38" s="58"/>
      <c r="G38" s="58"/>
      <c r="H38" s="58"/>
      <c r="I38" s="2">
        <v>209.99999999999989</v>
      </c>
      <c r="J38" s="58">
        <v>209.99999999999989</v>
      </c>
      <c r="K38" s="58">
        <v>209.99999999999989</v>
      </c>
    </row>
    <row r="39" spans="2:11" s="34" customFormat="1" ht="45.75" customHeight="1">
      <c r="B39" s="32" t="s">
        <v>34</v>
      </c>
      <c r="C39" s="59">
        <f t="shared" ref="C39:K39" si="5">SUM(C36:C38)</f>
        <v>1500</v>
      </c>
      <c r="D39" s="59">
        <f t="shared" si="5"/>
        <v>1500</v>
      </c>
      <c r="E39" s="59">
        <f t="shared" si="5"/>
        <v>1500</v>
      </c>
      <c r="F39" s="59">
        <f t="shared" si="5"/>
        <v>0</v>
      </c>
      <c r="G39" s="59">
        <f t="shared" si="5"/>
        <v>0</v>
      </c>
      <c r="H39" s="59">
        <f t="shared" si="5"/>
        <v>0</v>
      </c>
      <c r="I39" s="4">
        <f t="shared" si="5"/>
        <v>1500</v>
      </c>
      <c r="J39" s="59">
        <f t="shared" si="5"/>
        <v>1500</v>
      </c>
      <c r="K39" s="59">
        <f t="shared" si="5"/>
        <v>1500</v>
      </c>
    </row>
    <row r="42" spans="2:11">
      <c r="D42" s="81"/>
      <c r="E42" s="81"/>
    </row>
    <row r="43" spans="2:11">
      <c r="C43" s="82"/>
    </row>
  </sheetData>
  <mergeCells count="40">
    <mergeCell ref="P23:P24"/>
    <mergeCell ref="B34:B35"/>
    <mergeCell ref="C34:E34"/>
    <mergeCell ref="F34:H34"/>
    <mergeCell ref="I34:K34"/>
    <mergeCell ref="K23:K24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Q23:Q24"/>
    <mergeCell ref="R23:R24"/>
    <mergeCell ref="L23:L24"/>
    <mergeCell ref="M23:M24"/>
    <mergeCell ref="N23:N24"/>
    <mergeCell ref="O23:O24"/>
    <mergeCell ref="K9:K10"/>
    <mergeCell ref="B11:K11"/>
    <mergeCell ref="B14:K14"/>
    <mergeCell ref="B20:B22"/>
    <mergeCell ref="C20:G21"/>
    <mergeCell ref="H20:L21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dzernarkat</vt:lpstr>
      <vt:lpstr>dzern.xorh.</vt:lpstr>
      <vt:lpstr>masnaki</vt:lpstr>
      <vt:lpstr>usucum</vt:lpstr>
      <vt:lpstr>krtatoshak</vt:lpstr>
      <vt:lpstr>mianvag</vt:lpstr>
      <vt:lpstr>sezon</vt:lpstr>
      <vt:lpstr>praktika</vt:lpstr>
      <vt:lpstr>Varcatrvox</vt:lpstr>
      <vt:lpstr>Varc.uxrkcum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2022-05-30T10:20:34Z</dcterms:modified>
</cp:coreProperties>
</file>